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18195" windowHeight="10800"/>
  </bookViews>
  <sheets>
    <sheet name="bodové hodnocení" sheetId="4" r:id="rId1"/>
    <sheet name="návrh dotace" sheetId="5" r:id="rId2"/>
    <sheet name="slovní hodnocení" sheetId="6" r:id="rId3"/>
  </sheets>
  <externalReferences>
    <externalReference r:id="rId4"/>
  </externalReferences>
  <calcPr calcId="145621"/>
</workbook>
</file>

<file path=xl/calcChain.xml><?xml version="1.0" encoding="utf-8"?>
<calcChain xmlns="http://schemas.openxmlformats.org/spreadsheetml/2006/main">
  <c r="E13" i="5" l="1"/>
  <c r="T12" i="4"/>
  <c r="S12" i="4"/>
  <c r="R12" i="4"/>
  <c r="Q12" i="4"/>
  <c r="P12" i="4"/>
  <c r="O12" i="4"/>
  <c r="N12" i="4"/>
  <c r="M12" i="4"/>
  <c r="L12" i="4"/>
  <c r="K12" i="4"/>
  <c r="J12" i="4"/>
  <c r="I12" i="4"/>
  <c r="H12" i="4"/>
  <c r="G12" i="4"/>
  <c r="T11" i="4"/>
  <c r="S11" i="4"/>
  <c r="R11" i="4"/>
  <c r="Q11" i="4"/>
  <c r="P11" i="4"/>
  <c r="O11" i="4"/>
  <c r="N11" i="4"/>
  <c r="M11" i="4"/>
  <c r="L11" i="4"/>
  <c r="K11" i="4"/>
  <c r="J11" i="4"/>
  <c r="I11" i="4"/>
  <c r="H11" i="4"/>
  <c r="G11" i="4"/>
  <c r="T10" i="4"/>
  <c r="S10" i="4"/>
  <c r="R10" i="4"/>
  <c r="Q10" i="4"/>
  <c r="P10" i="4"/>
  <c r="O10" i="4"/>
  <c r="N10" i="4"/>
  <c r="M10" i="4"/>
  <c r="L10" i="4"/>
  <c r="K10" i="4"/>
  <c r="J10" i="4"/>
  <c r="I10" i="4"/>
  <c r="H10" i="4"/>
  <c r="G10" i="4"/>
  <c r="T9" i="4"/>
  <c r="S9" i="4"/>
  <c r="R9" i="4"/>
  <c r="Q9" i="4"/>
  <c r="P9" i="4"/>
  <c r="O9" i="4"/>
  <c r="N9" i="4"/>
  <c r="M9" i="4"/>
  <c r="L9" i="4"/>
  <c r="K9" i="4"/>
  <c r="J9" i="4"/>
  <c r="I9" i="4"/>
  <c r="H9" i="4"/>
  <c r="G9" i="4"/>
  <c r="T8" i="4"/>
  <c r="S8" i="4"/>
  <c r="R8" i="4"/>
  <c r="Q8" i="4"/>
  <c r="P8" i="4"/>
  <c r="O8" i="4"/>
  <c r="N8" i="4"/>
  <c r="M8" i="4"/>
  <c r="L8" i="4"/>
  <c r="K8" i="4"/>
  <c r="J8" i="4"/>
  <c r="I8" i="4"/>
  <c r="H8" i="4"/>
  <c r="G8" i="4"/>
  <c r="T7" i="4"/>
  <c r="S7" i="4"/>
  <c r="R7" i="4"/>
  <c r="Q7" i="4"/>
  <c r="P7" i="4"/>
  <c r="O7" i="4"/>
  <c r="N7" i="4"/>
  <c r="M7" i="4"/>
  <c r="L7" i="4"/>
  <c r="K7" i="4"/>
  <c r="J7" i="4"/>
  <c r="I7" i="4"/>
  <c r="H7" i="4"/>
  <c r="G7" i="4"/>
  <c r="T6" i="4"/>
  <c r="S6" i="4"/>
  <c r="R6" i="4"/>
  <c r="Q6" i="4"/>
  <c r="P6" i="4"/>
  <c r="O6" i="4"/>
  <c r="N6" i="4"/>
  <c r="M6" i="4"/>
  <c r="L6" i="4"/>
  <c r="K6" i="4"/>
  <c r="J6" i="4"/>
  <c r="I6" i="4"/>
  <c r="H6" i="4"/>
  <c r="G6" i="4"/>
  <c r="T5" i="4"/>
  <c r="S5" i="4"/>
  <c r="R5" i="4"/>
  <c r="Q5" i="4"/>
  <c r="P5" i="4"/>
  <c r="O5" i="4"/>
  <c r="N5" i="4"/>
  <c r="M5" i="4"/>
  <c r="L5" i="4"/>
  <c r="K5" i="4"/>
  <c r="J5" i="4"/>
  <c r="I5" i="4"/>
  <c r="H5" i="4"/>
  <c r="G5" i="4"/>
  <c r="T4" i="4"/>
  <c r="S4" i="4"/>
  <c r="R4" i="4"/>
  <c r="Q4" i="4"/>
  <c r="P4" i="4"/>
  <c r="O4" i="4"/>
  <c r="N4" i="4"/>
  <c r="M4" i="4"/>
  <c r="L4" i="4"/>
  <c r="K4" i="4"/>
  <c r="J4" i="4"/>
  <c r="I4" i="4"/>
  <c r="H4" i="4"/>
  <c r="G4" i="4"/>
  <c r="T3" i="4"/>
  <c r="S3" i="4"/>
  <c r="R3" i="4"/>
  <c r="Q3" i="4"/>
  <c r="P3" i="4"/>
  <c r="O3" i="4"/>
  <c r="N3" i="4"/>
  <c r="M3" i="4"/>
  <c r="L3" i="4"/>
  <c r="K3" i="4"/>
  <c r="J3" i="4"/>
  <c r="I3" i="4"/>
  <c r="H3" i="4"/>
  <c r="G3" i="4"/>
</calcChain>
</file>

<file path=xl/sharedStrings.xml><?xml version="1.0" encoding="utf-8"?>
<sst xmlns="http://schemas.openxmlformats.org/spreadsheetml/2006/main" count="80" uniqueCount="59">
  <si>
    <t>žadatel</t>
  </si>
  <si>
    <t>název projektu</t>
  </si>
  <si>
    <t>rozpočet projektu (7)</t>
  </si>
  <si>
    <t>vícezdroj. financování (7)</t>
  </si>
  <si>
    <t>návštěvnost (6)</t>
  </si>
  <si>
    <t>produkce a propagace (5)</t>
  </si>
  <si>
    <t>CELKEM výkonnostní ukazatele (25)</t>
  </si>
  <si>
    <t>reprezentace (10)</t>
  </si>
  <si>
    <t>podpora českých umělců (5)</t>
  </si>
  <si>
    <t>kulturní obslužnost (5)</t>
  </si>
  <si>
    <t>práce s publikem (5)</t>
  </si>
  <si>
    <t>CELKEM sociální a kulturně politické ukazatele (25)</t>
  </si>
  <si>
    <t>dramaturgie festivalu (10)</t>
  </si>
  <si>
    <t>význam pro obor (10)</t>
  </si>
  <si>
    <t>realizace předchozího ročníku (10)</t>
  </si>
  <si>
    <t>hostující umělci a osobnosti (10)</t>
  </si>
  <si>
    <t>doprovodný program (5)</t>
  </si>
  <si>
    <t>dokumentace (5)</t>
  </si>
  <si>
    <t>CELKEM umělecká kritéria (50)</t>
  </si>
  <si>
    <t>CELKOVÉ BODOVÉ HODNOCENÍ PROJEKTU</t>
  </si>
  <si>
    <t>Blues Alive s.r.o.</t>
  </si>
  <si>
    <t>Bohemia JazzFest, o.p.s.</t>
  </si>
  <si>
    <t>Love production s.r.o.</t>
  </si>
  <si>
    <t>Folkové prázdniny 2019</t>
  </si>
  <si>
    <t>JAZZFESTBRNO 2019</t>
  </si>
  <si>
    <t>Struny podzimu</t>
  </si>
  <si>
    <t>Blues Aperitiv a Blues Alive 2019</t>
  </si>
  <si>
    <t>Respect world music festival</t>
  </si>
  <si>
    <t>Let It Roll Open Air 2019</t>
  </si>
  <si>
    <t>Rock for People</t>
  </si>
  <si>
    <t>Mighty Sounds 2019</t>
  </si>
  <si>
    <t>Bohemia JazzFest 2019</t>
  </si>
  <si>
    <t>Beats for Love 2019</t>
  </si>
  <si>
    <t>MKS v Náměšti nad Oslavou</t>
  </si>
  <si>
    <t>JAZZFESTBRNO AHEAD, s.r.o.</t>
  </si>
  <si>
    <t>Struny podzimu spol. s r.o.</t>
  </si>
  <si>
    <t>Rachot Production, s.r.o.</t>
  </si>
  <si>
    <t>LIR Events s.r.o.</t>
  </si>
  <si>
    <t>Ameba production, spol. s r. o.</t>
  </si>
  <si>
    <t>MSFH 2010 s.r.o.</t>
  </si>
  <si>
    <t>Program státní podpory festivalů profesionálního umění - projekty v oblasti alternativní hudby - VŘ 2019 - bodové hodnocení</t>
  </si>
  <si>
    <t>body</t>
  </si>
  <si>
    <t>rozpočet</t>
  </si>
  <si>
    <t>požadavek</t>
  </si>
  <si>
    <t>návrh dotace</t>
  </si>
  <si>
    <t>Program státní podpory festivalů profesionálního umění - projekty v oblasti alternativní hudby - VŘ 2019 - návrh dotace</t>
  </si>
  <si>
    <t>slovní hodnocení</t>
  </si>
  <si>
    <t xml:space="preserve">Folkové prázdniny v Náměšti nad Oslavou vnímají a představují folk v nejširším slova smyslu – na jedné straně jako písničkářské výpovědi autorů českých, slovenských i zahraničních (často z britských ostrovů), na straně druhé jako hudbu vycházející z tradic různých zemí a kontinentů. Do malého města na Vysočině přijíždějí špičkoví interpreti ze skandinávských zemí i Afriky. Festival je však unikátní také v množství doprovodného programu a v celkové koncepci – Náměšť se na týden mění v město, které od rána do večera žije hudbou a kulturou obecně. 
V letošním roce, stejně jako loni, hodnotila odborná rada Folkové prázdniny nejvyšším počtem bodů ze všech festivalů alternativní hudby. Důvodem pro toto ohodnocení není jen vytříbená dramaturgie (návštěvník může přijít „naslepo“ na libovolný koncert a má jistotu, že bude poslouchat kvalitní a originální hudbu), ale především její zasazení do kontextu. Každý ročník festivalu má své hlavní téma, s nímž souvisejí témata jednotlivých večerů i přidružených akcí (např. odborného kolokvia). Hudebníci světové úrovně (loni například na festivalu vystoupilo několik laureátů prestižní ceny časopisu Songlines) často zůstávají na Vysočině několik dnů, vedou dopolední workshopy pro návštěvníky, případně nacvičují jedinečný program, který má premiéru právě v Náměšti (několik ročníků projektu Struny nad Oslavou). Festival nabízí prostor také pro vznik mimořádných projektů české hudební scény (odehrála se zde například premiéra programu Beránci a vlci, oceněného loni Andělem). Díky pečlivé dokumentaci (podrobný programový bulletin, sborník z kolokvia s parametry odborné literatury, vydaná CD) nezůstávají klíčové okamžiky festivalu omezeny na stovky přítomných diváků, ale mohou sloužit jako inspirace a zdroj poučení pro další zájemce. Ze všech těchto důvodů si festival Folkové prázdniny zasluhuje naprosto jednoznačně mimořádnou podporu. 
</t>
  </si>
  <si>
    <t>projekt</t>
  </si>
  <si>
    <t xml:space="preserve">Dlouhodobě nadprůměrně dramaturgicky i organizačně kvalitní akce zaměřená na jazz a jeho žánrové přesahy.  JAZZZFESTBRNO  pomohl českému posluchači udělat si za léta konání festivalu reprezentativní přehled o špičkách světového jazzu, a to včetně opravdu největších hvězd. V bohaté aktualizované nabídce pro rok 2019 najdeme opět hvězdná jména, stejně jako průřez kvalitami české jazzové scény. Navíc posilují i doprovodné aktivity, která mají vzdělávací a podpůrný charakter pro české hudebníky – koncertní prostor pro studenty Katedry jazzové interpretace Hudební fakulty JAMU, dílny pro rozvíjení hudebních schopností dětí,  vyhlašování  Ceny Gustava Broma pro významné osobnosti českého jazzu, přeshraniční spolupráce s rakouským jazzovým festivalem v Poysdorfu.
Festival se dynamicky rozvíjí a pro rozvoj českého hudebního povědomí i tuzemských hudebních aktivit má nesporný přínos.  Ke kladům festivalu je potřeba připočíst velmi dobrou propagaci a spolupráci s médii. Vznikají záslužné společné projekty v rámci rozhlasových a televizních pořadů. Dalším pozitivem je velmi kvalitní a obsažný festivalový bulletin Jazzman. JAZZFESTBRNO požaduje vzhledem k výši svého rozpočtu relativně vysoký poměr dotace (38 %), přičemž je zjevné, že kvalita odvedené dramaturgické práce pro veřejnost se od výše dotace z velké části odvíjí.  To je také důvod, proč rada doporučuje festival v jeho další záslužné činnosti pokud možno co nejvíce podpořit.
</t>
  </si>
  <si>
    <t xml:space="preserve">Festival Struny podzimu prošel za léta své úspěšné existence zajímavým vývojem a z původně pestrého festivalu především vážné hudby se nyní stala nadžánrová přehlídka, v níž artificiální (především soudobá) hudba představuje jen menší část programu vedle umělecky hodnotných forem dalších žánrů – jazzu, world music, folku a bluegrassu, hip hopu a dalších. Festival probíhá na podzim na různých místech v Praze. 
Festivalová rada souhlasí s přesunem festivalu z oblasti vážné do oblasti alternativní hudby, protože tato kategorie mnohem lépe odpovídá současnému dramaturgickému zaměření festivalu. Struny podzimu dnes patří k mezi nejzajímavější české hudební festivaly bez ohledu na hudební žánr. Přivážejí do Česka některé umělce úplně poprvé, jiné představují v nových programech a kontextech, případně přibližují jednoho konkrétního umělce v několika různých podobách (v minulosti například Jason Moran). Důležité je také setkávání světových hvězd s českými hudebníky (první setkání Ondřeje Pivce s Gregorym Porterem) nebo unikátní programové bloky představující právě české interprety, kteří jsou jinak v programu v menšině (loni Dagmar Voňková se speciálně sestavenou doprovodnou skupinou). Ze všech výše uvedených důvodů patří Struny podzimu mezi několik málo festivalů, které si zasluhují mimořádnou podporu. 
</t>
  </si>
  <si>
    <t xml:space="preserve">Dramaturg festivalu, hudební publicista Ondřej Bezr, každoročně sestavuje program, který zaujme jak vyznavače tradičního blues, tak jeho modernějších forem, a nebojí se zvát ani zástupce africké scény.  Festival se už dávno odpoutal od striktně konzervativní podoby žánru, což kvituje mimo jiné mladá generace, přítomná v poslední době v Šumperku jako nikdy dříve. 
Že titul Nejvýznamnější středoevropský bluesový festival nezní jako reklamní fráze, dokládá nejprestižnější světové žánrové ocenění Keeping The Blues Alive Award americké nadace Blues Foundation, udělené festivalu za rok 2019. K tomuto úspěchu komise přihlédla, stejně jako k vyjádřené snaze pokračovat v mapování neznámých bluesových končin a zároveň pozorně sledovat aktuální dění na této scéně. Nelze ani zapomenout na talentovou mezinárodní soutěž Blues Aperitiv a pozornost věnovanou domácí scéně. Blues Alive je živý festival, každoročně překvapující a posouvající se dál za hranice stylu, aniž by jeho jádro opouštěl. To je v blues často dost nevděčná práce, a i proto si festival vysokou podporu rozhodně zaslouží.
</t>
  </si>
  <si>
    <t xml:space="preserve">Nejstarší brána world music a vůbec nemaisntreamové hudby s přesahem do České republiky. Zatímco jinde se tento typ hudby podává coby příloha poprockové nabídce, což je poměrně účinný způsob, jak ji u nás prosadit, Respect z ní učinil hlavní chod. Festival s humanistickým podtextem, vstřícný k rodinám s dětmi, léta napojený na neziskové organizace. Vynikající a promyšlená dramaturgie. 
Vysoké hodnocení festival získal za důvěru, že ze své kvalitní linie neustupuje, což dokládá i nástin připravovaného programu a osoba ředitele a hlavního dramaturga Borka Holečka, neúnavného hudebního hledače a odpůrce rasismu a xenofobie, což je mimochodem ústřední motto Respectu. Silnou stránkou festivalu také je, že se nehoní za návštěvností a nepodbízí se návštěvníkům. Namísto toho přiváží zcela neznámé hudebníky a pomáhá rozšiřovat naše obzory. Velmi sympatická je také spolupráce se školami, kde mnoho Respektem pozvaných hudebníků pořádá interaktivní workshopy a seznamuje mladé školáky s cizími kulturami a zvyky.  
</t>
  </si>
  <si>
    <t xml:space="preserve">Festival ve středočeských Milovicích je dnes u nás špičkou současné elektronické taneční scény, přivážející jak významné světové interprety ve svém žánru, tak i poskytující šanci našim hudebníkům k potřebné konfrontaci. O jeho výjimečnosti a originálním přístupu svědčí i již několik mezinárodních ocenění. Festival se nespokojuje jen s jednorázovou, jednou v roce pořádanou akcí, ale pod značkou Let It Roll on Tour nabízí i celou řadu jednovečerních mini festivalů pořádaných u nás i v zahraničí. Součástí akce jsou i workshopy, snaha pořadatelů o vzdělávání a popularizaci celého hudebního odvětví. 
Zatímco většina ostatních akcí funguje formou importního seznamování domácích posluchačů se zahraničními trendy a hudbou, festival Let It Roll se vypracoval v rámci současné elektronické hudby na nadnárodní úroveň a mezinárodně respektovanou pozici, přivážející nejen českým návštěvníkům zcela současnou produkci na nejvyšší úrovni, ale zviditelňující naši hudební scénu a umělce v mezinárodním kontextu. Jakkoli se může zdát, že tato žánrová hudební produkce se dokáže obejít bez veřejné podpory, právě vysoko nasazená kvalitativní laťka a to, že se pořadatelé nespokojují s polovičatými řešeními, ale mají snahu o špičkovou úroveň, a výjimečný nejen hudební, ale i výtvarně vizuální zážitek návštěvníků, dává důvod k podpoře této akce.
</t>
  </si>
  <si>
    <t xml:space="preserve">Rock for People oslaví v roce 2019 čtvrtstoletí existence. Je stabilní značkou s dobrým renomé a relativně vysokým počtem návštěvníků.  Má význam pro Královéhradecký kraj i mimo něj.  Dramaturgicky zasahuje široké pole rockově založené hudby – od indie popu po taneční scénu – a snaží se o kvalitu, nikoli jen o přímočarou komerci, jak by u takové velké akce bylo možno předpokládat. Festival víceméně funguje z vlastních zdrojů, účast dalších veřejných prostředků je téměř nulová. I požadovaná dotace je vzhledem k výši rozpočtu vcelku malá (2 %).
Čtvrtstoletí festivalu, který plní v daném kraji důležitou roli a současně má nadregionální přesah, je úctyhodné.  Vlastní hudební produkce je doplněna specifickými či edukativními  programy či aktivitami, které se snaží zapojit například i postižené občany. Stejně tak záslužná je iniciativa festivalového týmu, z níž vznikla dnes už respektovaná showcaseová  akce Nouvelle  Prague na podporu síťování hudebních aktivit. Z hlediska plánovaného ročníku bohužel nelze z dosud dodaných materiálů kromě náznaku idey bilančního ročníku, tedy koncepce „the best of“, vyčíst nic konkrétnějšího.  Nezbývá než doufat, že budou zbilancovány kvalitní dramaturgické záměry. Tento projekt si zaslouží podporu.
</t>
  </si>
  <si>
    <t xml:space="preserve">Po třinácti letech existence je táborský festival Mighty Sounds nejvýznamnější letní open air hudební přehlídkou jihočeského regionu. Z původně lokální a žánrově úzce na ska a punk zaměřené akce se vyvinul v přehlídku s v programu převažující zahraniční účastí, s rozšiřujícím se záběrem, ve kterém nechybí retro v podobě tradičního rock´n´rollu či reggae, i různorodě pestré odnože současného rocku, nebo i tak menšinové subžánry, jako je například psychobilly. Vedle koncertů svoje místo mají i DJské scény, ale třeba také podium zaměřené na akustickou hudbu. Samozřejmostí pro festival je i multikulturní přístup a důsledně ekologický vzor pořadatelů, vedoucí nenásilně k ohleduplnému chování k životnímu prostředí i návštěvníky.
Na dramaturgickém vývoji festivalu je jasně patrné, že nezůstává na místě, často přiváží premiérově vycházející a menšinová jména, a nespokojuje se jen se zábavnou rolí, ale snaží se i o pozvolné rozšiřování hudebního vkusu návštěvníků. Navzdory tomu, že účast tuzemských hudebníků je oproti zahraničním menšinová, poměrně velký prostor dostávají nejen zavedení, ale i méně známí a začínající interpreti. Pozitivní je určitě i doprovodný program s nemainstreamovou divadelní produkcí či spolupráce organizacemi a sdruženími, propagujícími toleranci, bojujícími proti rasismu a diskriminaci. Sympatickým příkladem pro ostatní akce může být i každoroční praxe, kdy jsou sociálně znevýhodněným nabízeny dobrovolnické a brigádnické pozice, díky kterým se mohou festivalu také zúčastnit. Alespoň částečná podpora z veřejných zdrojů tak může napomoci nejen kulturní diverzitě regionu, ale i sociální a ekonomické situaci v něm.  
</t>
  </si>
  <si>
    <t xml:space="preserve">Bohemia JazzFest se koná od roku 2005 vždy v průběhu července na náměstích různých měst České republiky. Vstup je zdarma, příspěvkem diváka, nahrazujícím vstupné, může být zakoupení programové brožury. Od roku 2008 je udělována Bohemia Jazz Award a od roku 2010 pořádá festival, společně s OSA, soutěž pro mladé talenty o nejlepší jazzovou skladbu roku. Vítězové hrají na festivalu vedle renomovaných interpretů. 
V rámci bodování festivalové rady se Bohemia JazzFest v konkurenci ostatních žádostí umístil na předposledním místě s necelými 64 body. Pravděpodobným důvodem je nadřazení snahy o vnější efekt nad práci s promyšlenou objevnou dramaturgií. Během konání akce neprobíhá žádný doprovodný program, který by akci přidával na hodnotě. Na druhou stranu je třeba ocenit zmíněnou soutěž, která může být motivací pro domácí mladé jazzmany, i samotný fakt oživení kulturního dění v rámci tzv. street music, tj. poskytnutí kvalitní hudby i náhodným návštěvníkům daného náměstí. Bodové ohodnocení je nad stanovenou hranicí ve prospěch udělení dotace.
</t>
  </si>
  <si>
    <t xml:space="preserve">Festival Beats for Love je poměrně mladou periodickou akcí, konanou v ostravském areálu Dolní oblast Vítkovice od roku 2013. Je zaměřen na různorodé druhy a typy elektronické taneční hudby, jako jsou drum &amp; bass, house, techno, dubstep, trance a další. Festival využil atraktivního industriálního prostředí, objeveného mj. též pro Colours of Ostrava, do nějž zasadil co možná nejatraktivnější žánry taneční hudby. Vystupují zde zahraniční veličiny z celého světa i domácí interpreti. Návštěvnost festivalu měla dosud vzestupnou tendenci. Od počátečních cca 25 000 diváků až k cca 55 000 divákům, jimž je v průměru 18–35 let a pocházejí nejčastěji z Moravy a Slezska. 
V rámci bodování festivalové rady se Beats for Love v konkurenci ostatních žádostí umístil až na posledním místě s necelými 60 body. Důvodem je zjevně rutinní dramaturgie, stavějící na osvědčených, komerčně přitažlivých jménech a na poněkud povrchním prázdninovém tanečním prožitku bez promyšlenějších edukativních prvků, ať již by šlo o vedlejší, např. diskusní doprovodné programy, alternativnější, poslechově náročnější vystoupení či vizuálně progresivní ztvárnění festivalového prostoru a jeho scén. Na druhé straně je třeba ocenit vzestupnou tendenci návštěvnosti, jisté mezinárodní renomé a význam pro mladé obyvatele severní Moravy a Slezska. Hodnocení festivalu překročilo stanovenou hranici ve prospěch udělení alespoň podpůrné dotace.
</t>
  </si>
  <si>
    <t>Program státní podpory festivalů profesionálního umění - projekty v oblasti alternativní hudby - VŘ 2019 - slovní hodnocení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</si>
</sst>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9" tint="-0.249977111117893"/>
      <name val="Calibri"/>
      <family val="2"/>
      <charset val="238"/>
      <scheme val="minor"/>
    </font>
    <font>
      <b/>
      <sz val="12"/>
      <color theme="3"/>
      <name val="Calibri"/>
      <family val="2"/>
      <charset val="238"/>
      <scheme val="minor"/>
    </font>
    <font>
      <sz val="11"/>
      <color indexed="8"/>
      <name val="Calibri"/>
      <family val="2"/>
      <charset val="238"/>
    </font>
    <font>
      <sz val="11"/>
      <name val="Calibri"/>
      <family val="2"/>
      <charset val="238"/>
      <scheme val="minor"/>
    </font>
    <font>
      <sz val="11"/>
      <name val="Calibri"/>
      <family val="2"/>
      <scheme val="minor"/>
    </font>
    <font>
      <b/>
      <sz val="1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s>
  <borders count="1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auto="1"/>
      </right>
      <top style="medium">
        <color auto="1"/>
      </top>
      <bottom/>
      <diagonal/>
    </border>
    <border>
      <left style="medium">
        <color indexed="64"/>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47">
    <xf numFmtId="0" fontId="0" fillId="0" borderId="0" xfId="0"/>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3" fillId="0" borderId="5" xfId="0" applyFont="1" applyBorder="1" applyAlignment="1">
      <alignment horizontal="center" wrapText="1"/>
    </xf>
    <xf numFmtId="0" fontId="2" fillId="0" borderId="3" xfId="0" applyFont="1" applyBorder="1" applyAlignment="1">
      <alignment horizontal="center" wrapText="1"/>
    </xf>
    <xf numFmtId="0" fontId="2" fillId="0" borderId="6" xfId="0" applyFont="1" applyBorder="1" applyAlignment="1">
      <alignment horizontal="center" wrapText="1"/>
    </xf>
    <xf numFmtId="0" fontId="4" fillId="0" borderId="5" xfId="0" applyFont="1" applyBorder="1" applyAlignment="1">
      <alignment horizontal="center" wrapText="1"/>
    </xf>
    <xf numFmtId="2" fontId="0" fillId="0" borderId="7" xfId="0" applyNumberFormat="1" applyBorder="1"/>
    <xf numFmtId="2" fontId="0" fillId="0" borderId="8" xfId="0" applyNumberFormat="1" applyBorder="1"/>
    <xf numFmtId="2" fontId="0" fillId="0" borderId="9" xfId="0" applyNumberFormat="1" applyBorder="1"/>
    <xf numFmtId="2" fontId="0" fillId="0" borderId="10" xfId="0" applyNumberFormat="1" applyBorder="1"/>
    <xf numFmtId="0" fontId="6" fillId="0" borderId="15" xfId="0" applyFont="1" applyBorder="1"/>
    <xf numFmtId="0" fontId="0" fillId="2" borderId="7"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1" fillId="0" borderId="15" xfId="0" applyFont="1" applyBorder="1" applyAlignment="1">
      <alignment horizontal="center"/>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4" xfId="0" applyFont="1" applyFill="1" applyBorder="1" applyAlignment="1">
      <alignment horizontal="center" wrapText="1"/>
    </xf>
    <xf numFmtId="0" fontId="3" fillId="2" borderId="5" xfId="0" applyFont="1" applyFill="1" applyBorder="1" applyAlignment="1">
      <alignment horizontal="center" wrapText="1"/>
    </xf>
    <xf numFmtId="0" fontId="2" fillId="0" borderId="16" xfId="0" applyFont="1" applyBorder="1" applyAlignment="1">
      <alignment horizontal="center" wrapText="1"/>
    </xf>
    <xf numFmtId="0" fontId="6" fillId="0" borderId="15" xfId="0" applyFont="1" applyFill="1" applyBorder="1"/>
    <xf numFmtId="0" fontId="0" fillId="2" borderId="10" xfId="0" applyFill="1" applyBorder="1"/>
    <xf numFmtId="2" fontId="0" fillId="0" borderId="17" xfId="0" applyNumberFormat="1" applyBorder="1"/>
    <xf numFmtId="0" fontId="0" fillId="2" borderId="14" xfId="0" applyFill="1" applyBorder="1"/>
    <xf numFmtId="0" fontId="1" fillId="0" borderId="8" xfId="0" applyFont="1" applyBorder="1" applyAlignment="1">
      <alignment horizontal="center"/>
    </xf>
    <xf numFmtId="0" fontId="1" fillId="0" borderId="8" xfId="0" applyFont="1" applyFill="1" applyBorder="1"/>
    <xf numFmtId="0" fontId="1" fillId="0" borderId="8" xfId="0" applyFont="1" applyBorder="1"/>
    <xf numFmtId="0" fontId="8" fillId="0" borderId="8" xfId="0" applyFont="1" applyBorder="1"/>
    <xf numFmtId="0" fontId="1" fillId="0" borderId="0" xfId="0" applyFont="1"/>
    <xf numFmtId="0" fontId="0" fillId="0" borderId="8" xfId="0" applyBorder="1" applyAlignment="1">
      <alignment horizontal="center"/>
    </xf>
    <xf numFmtId="3" fontId="1" fillId="0" borderId="8" xfId="0" applyNumberFormat="1" applyFont="1" applyBorder="1" applyAlignment="1">
      <alignment horizontal="center"/>
    </xf>
    <xf numFmtId="3" fontId="0" fillId="3" borderId="8" xfId="0" applyNumberFormat="1" applyFill="1" applyBorder="1" applyAlignment="1">
      <alignment horizontal="center"/>
    </xf>
    <xf numFmtId="3" fontId="0" fillId="4" borderId="8" xfId="0" applyNumberFormat="1" applyFill="1" applyBorder="1"/>
    <xf numFmtId="164" fontId="0" fillId="2" borderId="8" xfId="0" applyNumberFormat="1" applyFill="1" applyBorder="1" applyAlignment="1">
      <alignment horizontal="center"/>
    </xf>
    <xf numFmtId="3" fontId="8" fillId="0" borderId="8" xfId="0" applyNumberFormat="1" applyFont="1" applyBorder="1" applyAlignment="1">
      <alignment horizontal="center"/>
    </xf>
    <xf numFmtId="3" fontId="7" fillId="3" borderId="8" xfId="0" applyNumberFormat="1" applyFont="1" applyFill="1" applyBorder="1" applyAlignment="1">
      <alignment horizontal="center"/>
    </xf>
    <xf numFmtId="3" fontId="0" fillId="0" borderId="0" xfId="0" applyNumberFormat="1"/>
    <xf numFmtId="0" fontId="0" fillId="0" borderId="8" xfId="0" applyFill="1" applyBorder="1" applyAlignment="1">
      <alignment horizontal="center"/>
    </xf>
    <xf numFmtId="0" fontId="0" fillId="0" borderId="0" xfId="0" applyAlignment="1">
      <alignment horizontal="center"/>
    </xf>
    <xf numFmtId="3" fontId="0" fillId="0" borderId="8" xfId="0" applyNumberFormat="1" applyFont="1" applyBorder="1" applyAlignment="1">
      <alignment horizontal="center" wrapText="1"/>
    </xf>
    <xf numFmtId="3" fontId="0" fillId="0" borderId="8" xfId="0" applyNumberFormat="1" applyFont="1" applyBorder="1" applyAlignment="1">
      <alignment horizontal="left" wrapText="1"/>
    </xf>
    <xf numFmtId="3" fontId="6" fillId="0" borderId="8" xfId="0" applyNumberFormat="1" applyFont="1" applyBorder="1" applyAlignment="1">
      <alignment horizontal="left" wrapText="1"/>
    </xf>
  </cellXfs>
  <cellStyles count="3">
    <cellStyle name="Excel Built-in Normal" xfId="1"/>
    <cellStyle name="Excel Built-in Normal 1" xfId="2"/>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it.roubicek/Dokumenty/Hlavni%20dokumenty%20VR/2019/PF%202019/PF%20Alterna%202019/PF-A%202019%20bodov&#225;n&#237;%20komise/2019%20alternativa_bodovaci%20tabulka_scitaci%20s%20ulozenymi%20bod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P2"/>
      <sheetName val="P3"/>
      <sheetName val="P4"/>
      <sheetName val="P5"/>
      <sheetName val="Souhrn"/>
      <sheetName val="tabulka pro rozdeleni dotaci"/>
    </sheetNames>
    <sheetDataSet>
      <sheetData sheetId="0">
        <row r="2">
          <cell r="H2">
            <v>8</v>
          </cell>
          <cell r="I2">
            <v>5</v>
          </cell>
          <cell r="J2">
            <v>3</v>
          </cell>
          <cell r="K2">
            <v>3</v>
          </cell>
          <cell r="L2">
            <v>19</v>
          </cell>
          <cell r="M2">
            <v>8</v>
          </cell>
          <cell r="N2">
            <v>8</v>
          </cell>
          <cell r="O2">
            <v>7</v>
          </cell>
          <cell r="P2">
            <v>8</v>
          </cell>
          <cell r="Q2">
            <v>3</v>
          </cell>
          <cell r="R2">
            <v>5</v>
          </cell>
          <cell r="S2">
            <v>39</v>
          </cell>
          <cell r="T2">
            <v>71</v>
          </cell>
        </row>
        <row r="3">
          <cell r="H3">
            <v>7</v>
          </cell>
          <cell r="I3">
            <v>4</v>
          </cell>
          <cell r="J3">
            <v>3</v>
          </cell>
          <cell r="K3">
            <v>3</v>
          </cell>
          <cell r="L3">
            <v>17</v>
          </cell>
          <cell r="M3">
            <v>7</v>
          </cell>
          <cell r="N3">
            <v>9</v>
          </cell>
          <cell r="O3">
            <v>8</v>
          </cell>
          <cell r="P3">
            <v>6</v>
          </cell>
          <cell r="Q3">
            <v>2</v>
          </cell>
          <cell r="R3">
            <v>4</v>
          </cell>
          <cell r="S3">
            <v>36</v>
          </cell>
          <cell r="T3">
            <v>68</v>
          </cell>
        </row>
        <row r="4">
          <cell r="H4">
            <v>8</v>
          </cell>
          <cell r="I4">
            <v>2</v>
          </cell>
          <cell r="J4">
            <v>1</v>
          </cell>
          <cell r="K4">
            <v>3</v>
          </cell>
          <cell r="L4">
            <v>14</v>
          </cell>
          <cell r="M4">
            <v>3</v>
          </cell>
          <cell r="N4">
            <v>6</v>
          </cell>
          <cell r="O4">
            <v>7</v>
          </cell>
          <cell r="P4">
            <v>6</v>
          </cell>
          <cell r="Q4">
            <v>2</v>
          </cell>
          <cell r="R4">
            <v>3</v>
          </cell>
          <cell r="S4">
            <v>27</v>
          </cell>
          <cell r="T4">
            <v>57</v>
          </cell>
        </row>
        <row r="5">
          <cell r="H5">
            <v>8</v>
          </cell>
          <cell r="I5">
            <v>2</v>
          </cell>
          <cell r="J5">
            <v>1</v>
          </cell>
          <cell r="K5">
            <v>3</v>
          </cell>
          <cell r="L5">
            <v>14</v>
          </cell>
          <cell r="M5">
            <v>4</v>
          </cell>
          <cell r="N5">
            <v>7</v>
          </cell>
          <cell r="O5">
            <v>8</v>
          </cell>
          <cell r="P5">
            <v>7</v>
          </cell>
          <cell r="Q5">
            <v>3</v>
          </cell>
          <cell r="R5">
            <v>3</v>
          </cell>
          <cell r="S5">
            <v>32</v>
          </cell>
          <cell r="T5">
            <v>60</v>
          </cell>
        </row>
        <row r="6">
          <cell r="H6">
            <v>10</v>
          </cell>
          <cell r="I6">
            <v>3</v>
          </cell>
          <cell r="J6">
            <v>5</v>
          </cell>
          <cell r="K6">
            <v>5</v>
          </cell>
          <cell r="L6">
            <v>23</v>
          </cell>
          <cell r="M6">
            <v>10</v>
          </cell>
          <cell r="N6">
            <v>10</v>
          </cell>
          <cell r="O6">
            <v>10</v>
          </cell>
          <cell r="P6">
            <v>10</v>
          </cell>
          <cell r="Q6">
            <v>4</v>
          </cell>
          <cell r="R6">
            <v>5</v>
          </cell>
          <cell r="S6">
            <v>49</v>
          </cell>
          <cell r="T6">
            <v>86</v>
          </cell>
        </row>
        <row r="7">
          <cell r="H7">
            <v>10</v>
          </cell>
          <cell r="I7">
            <v>5</v>
          </cell>
          <cell r="J7">
            <v>5</v>
          </cell>
          <cell r="K7">
            <v>3</v>
          </cell>
          <cell r="L7">
            <v>23</v>
          </cell>
          <cell r="M7">
            <v>10</v>
          </cell>
          <cell r="N7">
            <v>10</v>
          </cell>
          <cell r="O7">
            <v>10</v>
          </cell>
          <cell r="P7">
            <v>8</v>
          </cell>
          <cell r="Q7">
            <v>3</v>
          </cell>
          <cell r="R7">
            <v>4</v>
          </cell>
          <cell r="S7">
            <v>45</v>
          </cell>
          <cell r="T7">
            <v>89</v>
          </cell>
        </row>
        <row r="8">
          <cell r="H8">
            <v>9</v>
          </cell>
          <cell r="I8">
            <v>4</v>
          </cell>
          <cell r="J8">
            <v>5</v>
          </cell>
          <cell r="K8">
            <v>5</v>
          </cell>
          <cell r="L8">
            <v>23</v>
          </cell>
          <cell r="M8">
            <v>10</v>
          </cell>
          <cell r="N8">
            <v>9</v>
          </cell>
          <cell r="O8">
            <v>10</v>
          </cell>
          <cell r="P8">
            <v>9</v>
          </cell>
          <cell r="Q8">
            <v>4</v>
          </cell>
          <cell r="R8">
            <v>5</v>
          </cell>
          <cell r="S8">
            <v>47</v>
          </cell>
          <cell r="T8">
            <v>90</v>
          </cell>
        </row>
        <row r="9">
          <cell r="H9">
            <v>9</v>
          </cell>
          <cell r="I9">
            <v>4</v>
          </cell>
          <cell r="J9">
            <v>4</v>
          </cell>
          <cell r="K9">
            <v>4</v>
          </cell>
          <cell r="L9">
            <v>21</v>
          </cell>
          <cell r="M9">
            <v>9</v>
          </cell>
          <cell r="N9">
            <v>10</v>
          </cell>
          <cell r="O9">
            <v>9</v>
          </cell>
          <cell r="P9">
            <v>9</v>
          </cell>
          <cell r="Q9">
            <v>4</v>
          </cell>
          <cell r="R9">
            <v>5</v>
          </cell>
          <cell r="S9">
            <v>46</v>
          </cell>
          <cell r="T9">
            <v>89</v>
          </cell>
        </row>
        <row r="10">
          <cell r="H10">
            <v>8</v>
          </cell>
          <cell r="I10">
            <v>2</v>
          </cell>
          <cell r="J10">
            <v>4</v>
          </cell>
          <cell r="K10">
            <v>4</v>
          </cell>
          <cell r="L10">
            <v>18</v>
          </cell>
          <cell r="M10">
            <v>6</v>
          </cell>
          <cell r="N10">
            <v>8</v>
          </cell>
          <cell r="O10">
            <v>7</v>
          </cell>
          <cell r="P10">
            <v>7</v>
          </cell>
          <cell r="Q10">
            <v>1</v>
          </cell>
          <cell r="R10">
            <v>2</v>
          </cell>
          <cell r="S10">
            <v>31</v>
          </cell>
          <cell r="T10">
            <v>66</v>
          </cell>
        </row>
        <row r="11">
          <cell r="H11">
            <v>10</v>
          </cell>
          <cell r="I11">
            <v>3</v>
          </cell>
          <cell r="J11">
            <v>5</v>
          </cell>
          <cell r="K11">
            <v>5</v>
          </cell>
          <cell r="L11">
            <v>23</v>
          </cell>
          <cell r="M11">
            <v>10</v>
          </cell>
          <cell r="N11">
            <v>10</v>
          </cell>
          <cell r="O11">
            <v>10</v>
          </cell>
          <cell r="P11">
            <v>10</v>
          </cell>
          <cell r="Q11">
            <v>5</v>
          </cell>
          <cell r="R11">
            <v>5</v>
          </cell>
          <cell r="S11">
            <v>50</v>
          </cell>
          <cell r="T11">
            <v>91</v>
          </cell>
        </row>
      </sheetData>
      <sheetData sheetId="1">
        <row r="2">
          <cell r="H2">
            <v>8</v>
          </cell>
          <cell r="I2">
            <v>4</v>
          </cell>
          <cell r="J2">
            <v>5</v>
          </cell>
          <cell r="K2">
            <v>5</v>
          </cell>
          <cell r="L2">
            <v>22</v>
          </cell>
          <cell r="M2">
            <v>7</v>
          </cell>
          <cell r="N2">
            <v>8</v>
          </cell>
          <cell r="O2">
            <v>8</v>
          </cell>
          <cell r="P2">
            <v>7</v>
          </cell>
          <cell r="Q2">
            <v>3</v>
          </cell>
          <cell r="R2">
            <v>4</v>
          </cell>
          <cell r="S2">
            <v>37</v>
          </cell>
          <cell r="T2">
            <v>72</v>
          </cell>
        </row>
        <row r="3">
          <cell r="H3">
            <v>7</v>
          </cell>
          <cell r="I3">
            <v>4</v>
          </cell>
          <cell r="J3">
            <v>4</v>
          </cell>
          <cell r="K3">
            <v>4</v>
          </cell>
          <cell r="L3">
            <v>19</v>
          </cell>
          <cell r="M3">
            <v>9</v>
          </cell>
          <cell r="N3">
            <v>9</v>
          </cell>
          <cell r="O3">
            <v>9</v>
          </cell>
          <cell r="P3">
            <v>8</v>
          </cell>
          <cell r="Q3">
            <v>4</v>
          </cell>
          <cell r="R3">
            <v>4</v>
          </cell>
          <cell r="S3">
            <v>43</v>
          </cell>
          <cell r="T3">
            <v>77</v>
          </cell>
        </row>
        <row r="4">
          <cell r="H4">
            <v>4</v>
          </cell>
          <cell r="I4">
            <v>3</v>
          </cell>
          <cell r="J4">
            <v>5</v>
          </cell>
          <cell r="K4">
            <v>4</v>
          </cell>
          <cell r="L4">
            <v>16</v>
          </cell>
          <cell r="M4">
            <v>4</v>
          </cell>
          <cell r="N4">
            <v>4</v>
          </cell>
          <cell r="O4">
            <v>5</v>
          </cell>
          <cell r="P4">
            <v>6</v>
          </cell>
          <cell r="Q4">
            <v>2</v>
          </cell>
          <cell r="R4">
            <v>3</v>
          </cell>
          <cell r="S4">
            <v>24</v>
          </cell>
          <cell r="T4">
            <v>56</v>
          </cell>
        </row>
        <row r="5">
          <cell r="H5">
            <v>9</v>
          </cell>
          <cell r="I5">
            <v>3</v>
          </cell>
          <cell r="J5">
            <v>5</v>
          </cell>
          <cell r="K5">
            <v>4</v>
          </cell>
          <cell r="L5">
            <v>21</v>
          </cell>
          <cell r="M5">
            <v>9</v>
          </cell>
          <cell r="N5">
            <v>9</v>
          </cell>
          <cell r="O5">
            <v>9</v>
          </cell>
          <cell r="P5">
            <v>7</v>
          </cell>
          <cell r="Q5">
            <v>2</v>
          </cell>
          <cell r="R5">
            <v>4</v>
          </cell>
          <cell r="S5">
            <v>40</v>
          </cell>
          <cell r="T5">
            <v>75</v>
          </cell>
        </row>
        <row r="6">
          <cell r="H6">
            <v>10</v>
          </cell>
          <cell r="I6">
            <v>4</v>
          </cell>
          <cell r="J6">
            <v>5</v>
          </cell>
          <cell r="K6">
            <v>5</v>
          </cell>
          <cell r="L6">
            <v>24</v>
          </cell>
          <cell r="M6">
            <v>10</v>
          </cell>
          <cell r="N6">
            <v>10</v>
          </cell>
          <cell r="O6">
            <v>10</v>
          </cell>
          <cell r="P6">
            <v>10</v>
          </cell>
          <cell r="Q6">
            <v>5</v>
          </cell>
          <cell r="R6">
            <v>4</v>
          </cell>
          <cell r="S6">
            <v>49</v>
          </cell>
          <cell r="T6">
            <v>87</v>
          </cell>
        </row>
        <row r="7">
          <cell r="H7">
            <v>10</v>
          </cell>
          <cell r="I7">
            <v>5</v>
          </cell>
          <cell r="J7">
            <v>5</v>
          </cell>
          <cell r="K7">
            <v>5</v>
          </cell>
          <cell r="L7">
            <v>25</v>
          </cell>
          <cell r="M7">
            <v>10</v>
          </cell>
          <cell r="N7">
            <v>10</v>
          </cell>
          <cell r="O7">
            <v>10</v>
          </cell>
          <cell r="P7">
            <v>10</v>
          </cell>
          <cell r="Q7">
            <v>4</v>
          </cell>
          <cell r="R7">
            <v>4</v>
          </cell>
          <cell r="S7">
            <v>48</v>
          </cell>
          <cell r="T7">
            <v>94</v>
          </cell>
        </row>
        <row r="8">
          <cell r="H8">
            <v>10</v>
          </cell>
          <cell r="I8">
            <v>5</v>
          </cell>
          <cell r="J8">
            <v>5</v>
          </cell>
          <cell r="K8">
            <v>5</v>
          </cell>
          <cell r="L8">
            <v>25</v>
          </cell>
          <cell r="M8">
            <v>10</v>
          </cell>
          <cell r="N8">
            <v>9</v>
          </cell>
          <cell r="O8">
            <v>10</v>
          </cell>
          <cell r="P8">
            <v>10</v>
          </cell>
          <cell r="Q8">
            <v>5</v>
          </cell>
          <cell r="R8">
            <v>5</v>
          </cell>
          <cell r="S8">
            <v>49</v>
          </cell>
          <cell r="T8">
            <v>94</v>
          </cell>
        </row>
        <row r="9">
          <cell r="H9">
            <v>9</v>
          </cell>
          <cell r="I9">
            <v>4</v>
          </cell>
          <cell r="J9">
            <v>4</v>
          </cell>
          <cell r="K9">
            <v>5</v>
          </cell>
          <cell r="L9">
            <v>22</v>
          </cell>
          <cell r="M9">
            <v>9</v>
          </cell>
          <cell r="N9">
            <v>9</v>
          </cell>
          <cell r="O9">
            <v>9</v>
          </cell>
          <cell r="P9">
            <v>9</v>
          </cell>
          <cell r="Q9">
            <v>4</v>
          </cell>
          <cell r="R9">
            <v>4</v>
          </cell>
          <cell r="S9">
            <v>44</v>
          </cell>
          <cell r="T9">
            <v>88</v>
          </cell>
        </row>
        <row r="10">
          <cell r="H10">
            <v>5</v>
          </cell>
          <cell r="I10">
            <v>2</v>
          </cell>
          <cell r="J10">
            <v>2</v>
          </cell>
          <cell r="K10">
            <v>2</v>
          </cell>
          <cell r="L10">
            <v>11</v>
          </cell>
          <cell r="M10">
            <v>6</v>
          </cell>
          <cell r="N10">
            <v>5</v>
          </cell>
          <cell r="O10">
            <v>7</v>
          </cell>
          <cell r="P10">
            <v>8</v>
          </cell>
          <cell r="Q10">
            <v>1</v>
          </cell>
          <cell r="R10">
            <v>1</v>
          </cell>
          <cell r="S10">
            <v>28</v>
          </cell>
          <cell r="T10">
            <v>56</v>
          </cell>
        </row>
        <row r="11">
          <cell r="H11">
            <v>9</v>
          </cell>
          <cell r="I11">
            <v>3</v>
          </cell>
          <cell r="J11">
            <v>5</v>
          </cell>
          <cell r="K11">
            <v>5</v>
          </cell>
          <cell r="L11">
            <v>22</v>
          </cell>
          <cell r="M11">
            <v>9</v>
          </cell>
          <cell r="N11">
            <v>8</v>
          </cell>
          <cell r="O11">
            <v>10</v>
          </cell>
          <cell r="P11">
            <v>9</v>
          </cell>
          <cell r="Q11">
            <v>3</v>
          </cell>
          <cell r="R11">
            <v>4</v>
          </cell>
          <cell r="S11">
            <v>43</v>
          </cell>
          <cell r="T11">
            <v>83</v>
          </cell>
        </row>
      </sheetData>
      <sheetData sheetId="2">
        <row r="2">
          <cell r="H2">
            <v>8</v>
          </cell>
          <cell r="I2">
            <v>4</v>
          </cell>
          <cell r="J2">
            <v>4</v>
          </cell>
          <cell r="K2">
            <v>4</v>
          </cell>
          <cell r="L2">
            <v>20</v>
          </cell>
          <cell r="M2">
            <v>8</v>
          </cell>
          <cell r="N2">
            <v>9</v>
          </cell>
          <cell r="O2">
            <v>9</v>
          </cell>
          <cell r="P2">
            <v>6</v>
          </cell>
          <cell r="Q2">
            <v>3</v>
          </cell>
          <cell r="R2">
            <v>3</v>
          </cell>
          <cell r="S2">
            <v>38</v>
          </cell>
          <cell r="T2">
            <v>71</v>
          </cell>
        </row>
        <row r="3">
          <cell r="H3">
            <v>7</v>
          </cell>
          <cell r="I3">
            <v>4</v>
          </cell>
          <cell r="J3">
            <v>4</v>
          </cell>
          <cell r="K3">
            <v>4</v>
          </cell>
          <cell r="L3">
            <v>19</v>
          </cell>
          <cell r="M3">
            <v>7</v>
          </cell>
          <cell r="N3">
            <v>6</v>
          </cell>
          <cell r="O3">
            <v>6</v>
          </cell>
          <cell r="P3">
            <v>5</v>
          </cell>
          <cell r="Q3">
            <v>4</v>
          </cell>
          <cell r="R3">
            <v>4</v>
          </cell>
          <cell r="S3">
            <v>32</v>
          </cell>
          <cell r="T3">
            <v>66</v>
          </cell>
        </row>
        <row r="4">
          <cell r="H4">
            <v>6</v>
          </cell>
          <cell r="I4">
            <v>3</v>
          </cell>
          <cell r="J4">
            <v>2</v>
          </cell>
          <cell r="K4">
            <v>2</v>
          </cell>
          <cell r="L4">
            <v>13</v>
          </cell>
          <cell r="M4">
            <v>6</v>
          </cell>
          <cell r="N4">
            <v>7</v>
          </cell>
          <cell r="O4">
            <v>7</v>
          </cell>
          <cell r="P4">
            <v>6</v>
          </cell>
          <cell r="Q4">
            <v>2</v>
          </cell>
          <cell r="R4">
            <v>3</v>
          </cell>
          <cell r="S4">
            <v>31</v>
          </cell>
          <cell r="T4">
            <v>60</v>
          </cell>
        </row>
        <row r="5">
          <cell r="H5">
            <v>7</v>
          </cell>
          <cell r="I5">
            <v>2</v>
          </cell>
          <cell r="J5">
            <v>3</v>
          </cell>
          <cell r="K5">
            <v>3</v>
          </cell>
          <cell r="L5">
            <v>15</v>
          </cell>
          <cell r="M5">
            <v>7</v>
          </cell>
          <cell r="N5">
            <v>10</v>
          </cell>
          <cell r="O5">
            <v>7</v>
          </cell>
          <cell r="P5">
            <v>8</v>
          </cell>
          <cell r="Q5">
            <v>4</v>
          </cell>
          <cell r="R5">
            <v>5</v>
          </cell>
          <cell r="S5">
            <v>41</v>
          </cell>
          <cell r="T5">
            <v>70</v>
          </cell>
        </row>
        <row r="6">
          <cell r="H6">
            <v>10</v>
          </cell>
          <cell r="I6">
            <v>1</v>
          </cell>
          <cell r="J6">
            <v>5</v>
          </cell>
          <cell r="K6">
            <v>5</v>
          </cell>
          <cell r="L6">
            <v>21</v>
          </cell>
          <cell r="M6">
            <v>10</v>
          </cell>
          <cell r="N6">
            <v>10</v>
          </cell>
          <cell r="O6">
            <v>10</v>
          </cell>
          <cell r="P6">
            <v>10</v>
          </cell>
          <cell r="Q6">
            <v>5</v>
          </cell>
          <cell r="R6">
            <v>5</v>
          </cell>
          <cell r="S6">
            <v>50</v>
          </cell>
          <cell r="T6">
            <v>85</v>
          </cell>
        </row>
        <row r="7">
          <cell r="H7">
            <v>7</v>
          </cell>
          <cell r="I7">
            <v>5</v>
          </cell>
          <cell r="J7">
            <v>3</v>
          </cell>
          <cell r="K7">
            <v>3</v>
          </cell>
          <cell r="L7">
            <v>18</v>
          </cell>
          <cell r="M7">
            <v>7</v>
          </cell>
          <cell r="N7">
            <v>10</v>
          </cell>
          <cell r="O7">
            <v>10</v>
          </cell>
          <cell r="P7">
            <v>6</v>
          </cell>
          <cell r="Q7">
            <v>3</v>
          </cell>
          <cell r="R7">
            <v>3</v>
          </cell>
          <cell r="S7">
            <v>39</v>
          </cell>
          <cell r="T7">
            <v>78</v>
          </cell>
        </row>
        <row r="8">
          <cell r="H8">
            <v>10</v>
          </cell>
          <cell r="I8">
            <v>5</v>
          </cell>
          <cell r="J8">
            <v>4</v>
          </cell>
          <cell r="K8">
            <v>5</v>
          </cell>
          <cell r="L8">
            <v>24</v>
          </cell>
          <cell r="M8">
            <v>8</v>
          </cell>
          <cell r="N8">
            <v>10</v>
          </cell>
          <cell r="O8">
            <v>10</v>
          </cell>
          <cell r="P8">
            <v>8</v>
          </cell>
          <cell r="Q8">
            <v>5</v>
          </cell>
          <cell r="R8">
            <v>5</v>
          </cell>
          <cell r="S8">
            <v>46</v>
          </cell>
          <cell r="T8">
            <v>90</v>
          </cell>
        </row>
        <row r="9">
          <cell r="H9">
            <v>9</v>
          </cell>
          <cell r="I9">
            <v>5</v>
          </cell>
          <cell r="J9">
            <v>4</v>
          </cell>
          <cell r="K9">
            <v>5</v>
          </cell>
          <cell r="L9">
            <v>23</v>
          </cell>
          <cell r="M9">
            <v>8</v>
          </cell>
          <cell r="N9">
            <v>9</v>
          </cell>
          <cell r="O9">
            <v>8</v>
          </cell>
          <cell r="P9">
            <v>8</v>
          </cell>
          <cell r="Q9">
            <v>5</v>
          </cell>
          <cell r="R9">
            <v>5</v>
          </cell>
          <cell r="S9">
            <v>43</v>
          </cell>
          <cell r="T9">
            <v>88</v>
          </cell>
        </row>
        <row r="10">
          <cell r="H10">
            <v>9</v>
          </cell>
          <cell r="I10">
            <v>3</v>
          </cell>
          <cell r="J10">
            <v>3</v>
          </cell>
          <cell r="K10">
            <v>1</v>
          </cell>
          <cell r="L10">
            <v>16</v>
          </cell>
          <cell r="M10">
            <v>8</v>
          </cell>
          <cell r="N10">
            <v>6</v>
          </cell>
          <cell r="O10">
            <v>7</v>
          </cell>
          <cell r="P10">
            <v>8</v>
          </cell>
          <cell r="Q10">
            <v>1</v>
          </cell>
          <cell r="R10">
            <v>5</v>
          </cell>
          <cell r="S10">
            <v>35</v>
          </cell>
          <cell r="T10">
            <v>68</v>
          </cell>
        </row>
        <row r="11">
          <cell r="H11">
            <v>10</v>
          </cell>
          <cell r="I11">
            <v>2</v>
          </cell>
          <cell r="J11">
            <v>5</v>
          </cell>
          <cell r="K11">
            <v>4</v>
          </cell>
          <cell r="L11">
            <v>21</v>
          </cell>
          <cell r="M11">
            <v>10</v>
          </cell>
          <cell r="N11">
            <v>10</v>
          </cell>
          <cell r="O11">
            <v>9</v>
          </cell>
          <cell r="P11">
            <v>10</v>
          </cell>
          <cell r="Q11">
            <v>4</v>
          </cell>
          <cell r="R11">
            <v>5</v>
          </cell>
          <cell r="S11">
            <v>48</v>
          </cell>
          <cell r="T11">
            <v>87</v>
          </cell>
        </row>
      </sheetData>
      <sheetData sheetId="3">
        <row r="2">
          <cell r="H2">
            <v>7</v>
          </cell>
          <cell r="I2">
            <v>3</v>
          </cell>
          <cell r="J2">
            <v>4</v>
          </cell>
          <cell r="K2">
            <v>5</v>
          </cell>
          <cell r="L2">
            <v>19</v>
          </cell>
          <cell r="M2">
            <v>7</v>
          </cell>
          <cell r="N2">
            <v>7</v>
          </cell>
          <cell r="O2">
            <v>8</v>
          </cell>
          <cell r="P2">
            <v>8</v>
          </cell>
          <cell r="Q2">
            <v>5</v>
          </cell>
          <cell r="R2">
            <v>4</v>
          </cell>
          <cell r="S2">
            <v>39</v>
          </cell>
          <cell r="T2">
            <v>71</v>
          </cell>
        </row>
        <row r="3">
          <cell r="H3">
            <v>5</v>
          </cell>
          <cell r="I3">
            <v>3</v>
          </cell>
          <cell r="J3">
            <v>3</v>
          </cell>
          <cell r="K3">
            <v>4</v>
          </cell>
          <cell r="L3">
            <v>15</v>
          </cell>
          <cell r="M3">
            <v>3</v>
          </cell>
          <cell r="N3">
            <v>5</v>
          </cell>
          <cell r="O3">
            <v>8</v>
          </cell>
          <cell r="P3">
            <v>5</v>
          </cell>
          <cell r="Q3">
            <v>3</v>
          </cell>
          <cell r="R3">
            <v>3</v>
          </cell>
          <cell r="S3">
            <v>27</v>
          </cell>
          <cell r="T3">
            <v>57</v>
          </cell>
        </row>
        <row r="4">
          <cell r="H4">
            <v>7</v>
          </cell>
          <cell r="I4">
            <v>3</v>
          </cell>
          <cell r="J4">
            <v>4</v>
          </cell>
          <cell r="K4">
            <v>4</v>
          </cell>
          <cell r="L4">
            <v>18</v>
          </cell>
          <cell r="M4">
            <v>7</v>
          </cell>
          <cell r="N4">
            <v>8</v>
          </cell>
          <cell r="O4">
            <v>8</v>
          </cell>
          <cell r="P4">
            <v>7</v>
          </cell>
          <cell r="Q4">
            <v>3</v>
          </cell>
          <cell r="R4">
            <v>3</v>
          </cell>
          <cell r="S4">
            <v>36</v>
          </cell>
          <cell r="T4">
            <v>70</v>
          </cell>
        </row>
        <row r="5">
          <cell r="H5">
            <v>9</v>
          </cell>
          <cell r="I5">
            <v>2</v>
          </cell>
          <cell r="J5">
            <v>4</v>
          </cell>
          <cell r="K5">
            <v>4</v>
          </cell>
          <cell r="L5">
            <v>19</v>
          </cell>
          <cell r="M5">
            <v>7</v>
          </cell>
          <cell r="N5">
            <v>8</v>
          </cell>
          <cell r="O5">
            <v>9</v>
          </cell>
          <cell r="P5">
            <v>9</v>
          </cell>
          <cell r="Q5">
            <v>4</v>
          </cell>
          <cell r="R5">
            <v>4</v>
          </cell>
          <cell r="S5">
            <v>41</v>
          </cell>
          <cell r="T5">
            <v>74</v>
          </cell>
        </row>
        <row r="6">
          <cell r="H6">
            <v>9</v>
          </cell>
          <cell r="I6">
            <v>4</v>
          </cell>
          <cell r="J6">
            <v>4</v>
          </cell>
          <cell r="K6">
            <v>4</v>
          </cell>
          <cell r="L6">
            <v>21</v>
          </cell>
          <cell r="M6">
            <v>10</v>
          </cell>
          <cell r="N6">
            <v>10</v>
          </cell>
          <cell r="O6">
            <v>10</v>
          </cell>
          <cell r="P6">
            <v>9</v>
          </cell>
          <cell r="Q6">
            <v>4</v>
          </cell>
          <cell r="R6">
            <v>4</v>
          </cell>
          <cell r="S6">
            <v>47</v>
          </cell>
          <cell r="T6">
            <v>82</v>
          </cell>
        </row>
        <row r="7">
          <cell r="H7">
            <v>9</v>
          </cell>
          <cell r="I7">
            <v>4</v>
          </cell>
          <cell r="J7">
            <v>4</v>
          </cell>
          <cell r="K7">
            <v>4</v>
          </cell>
          <cell r="L7">
            <v>21</v>
          </cell>
          <cell r="M7">
            <v>10</v>
          </cell>
          <cell r="N7">
            <v>9</v>
          </cell>
          <cell r="O7">
            <v>9</v>
          </cell>
          <cell r="P7">
            <v>9</v>
          </cell>
          <cell r="Q7">
            <v>4</v>
          </cell>
          <cell r="R7">
            <v>3</v>
          </cell>
          <cell r="S7">
            <v>44</v>
          </cell>
          <cell r="T7">
            <v>86</v>
          </cell>
        </row>
        <row r="8">
          <cell r="H8">
            <v>10</v>
          </cell>
          <cell r="I8">
            <v>5</v>
          </cell>
          <cell r="J8">
            <v>4</v>
          </cell>
          <cell r="K8">
            <v>4</v>
          </cell>
          <cell r="L8">
            <v>23</v>
          </cell>
          <cell r="M8">
            <v>10</v>
          </cell>
          <cell r="N8">
            <v>10</v>
          </cell>
          <cell r="O8">
            <v>9</v>
          </cell>
          <cell r="P8">
            <v>9</v>
          </cell>
          <cell r="Q8">
            <v>5</v>
          </cell>
          <cell r="R8">
            <v>5</v>
          </cell>
          <cell r="S8">
            <v>48</v>
          </cell>
          <cell r="T8">
            <v>91</v>
          </cell>
        </row>
        <row r="9">
          <cell r="H9">
            <v>10</v>
          </cell>
          <cell r="I9">
            <v>5</v>
          </cell>
          <cell r="J9">
            <v>4</v>
          </cell>
          <cell r="K9">
            <v>5</v>
          </cell>
          <cell r="L9">
            <v>24</v>
          </cell>
          <cell r="M9">
            <v>10</v>
          </cell>
          <cell r="N9">
            <v>10</v>
          </cell>
          <cell r="O9">
            <v>9</v>
          </cell>
          <cell r="P9">
            <v>10</v>
          </cell>
          <cell r="Q9">
            <v>5</v>
          </cell>
          <cell r="R9">
            <v>5</v>
          </cell>
          <cell r="S9">
            <v>49</v>
          </cell>
          <cell r="T9">
            <v>95</v>
          </cell>
        </row>
        <row r="10">
          <cell r="H10">
            <v>7</v>
          </cell>
          <cell r="I10">
            <v>3</v>
          </cell>
          <cell r="J10">
            <v>4</v>
          </cell>
          <cell r="K10">
            <v>4</v>
          </cell>
          <cell r="L10">
            <v>18</v>
          </cell>
          <cell r="M10">
            <v>7</v>
          </cell>
          <cell r="N10">
            <v>6</v>
          </cell>
          <cell r="O10">
            <v>8</v>
          </cell>
          <cell r="P10">
            <v>8</v>
          </cell>
          <cell r="Q10">
            <v>3</v>
          </cell>
          <cell r="R10">
            <v>4</v>
          </cell>
          <cell r="S10">
            <v>36</v>
          </cell>
          <cell r="T10">
            <v>71</v>
          </cell>
        </row>
        <row r="11">
          <cell r="H11">
            <v>10</v>
          </cell>
          <cell r="I11">
            <v>4</v>
          </cell>
          <cell r="J11">
            <v>5</v>
          </cell>
          <cell r="K11">
            <v>5</v>
          </cell>
          <cell r="L11">
            <v>24</v>
          </cell>
          <cell r="M11">
            <v>10</v>
          </cell>
          <cell r="N11">
            <v>9</v>
          </cell>
          <cell r="O11">
            <v>9</v>
          </cell>
          <cell r="P11">
            <v>9</v>
          </cell>
          <cell r="Q11">
            <v>5</v>
          </cell>
          <cell r="R11">
            <v>4</v>
          </cell>
          <cell r="S11">
            <v>46</v>
          </cell>
          <cell r="T11">
            <v>88</v>
          </cell>
        </row>
      </sheetData>
      <sheetData sheetId="4">
        <row r="2">
          <cell r="H2">
            <v>6</v>
          </cell>
          <cell r="I2">
            <v>2</v>
          </cell>
          <cell r="J2">
            <v>3</v>
          </cell>
          <cell r="K2">
            <v>2</v>
          </cell>
          <cell r="L2">
            <v>13</v>
          </cell>
          <cell r="M2">
            <v>7</v>
          </cell>
          <cell r="N2">
            <v>6</v>
          </cell>
          <cell r="O2">
            <v>7</v>
          </cell>
          <cell r="P2">
            <v>7</v>
          </cell>
          <cell r="Q2">
            <v>4</v>
          </cell>
          <cell r="R2">
            <v>2</v>
          </cell>
          <cell r="S2">
            <v>33</v>
          </cell>
          <cell r="T2">
            <v>59</v>
          </cell>
        </row>
        <row r="3">
          <cell r="H3">
            <v>6</v>
          </cell>
          <cell r="I3">
            <v>3</v>
          </cell>
          <cell r="J3">
            <v>4</v>
          </cell>
          <cell r="K3">
            <v>3</v>
          </cell>
          <cell r="L3">
            <v>16</v>
          </cell>
          <cell r="M3">
            <v>7</v>
          </cell>
          <cell r="N3">
            <v>7</v>
          </cell>
          <cell r="O3">
            <v>7</v>
          </cell>
          <cell r="P3">
            <v>7</v>
          </cell>
          <cell r="Q3">
            <v>2</v>
          </cell>
          <cell r="R3">
            <v>1</v>
          </cell>
          <cell r="S3">
            <v>31</v>
          </cell>
          <cell r="T3">
            <v>62</v>
          </cell>
        </row>
        <row r="4">
          <cell r="H4">
            <v>5</v>
          </cell>
          <cell r="I4">
            <v>2</v>
          </cell>
          <cell r="J4">
            <v>3</v>
          </cell>
          <cell r="K4">
            <v>2</v>
          </cell>
          <cell r="L4">
            <v>12</v>
          </cell>
          <cell r="M4">
            <v>6</v>
          </cell>
          <cell r="N4">
            <v>6</v>
          </cell>
          <cell r="O4">
            <v>6</v>
          </cell>
          <cell r="P4">
            <v>6</v>
          </cell>
          <cell r="Q4">
            <v>2</v>
          </cell>
          <cell r="R4">
            <v>1</v>
          </cell>
          <cell r="S4">
            <v>27</v>
          </cell>
          <cell r="T4">
            <v>55</v>
          </cell>
        </row>
        <row r="5">
          <cell r="H5">
            <v>7</v>
          </cell>
          <cell r="I5">
            <v>2</v>
          </cell>
          <cell r="J5">
            <v>2</v>
          </cell>
          <cell r="K5">
            <v>4</v>
          </cell>
          <cell r="L5">
            <v>15</v>
          </cell>
          <cell r="M5">
            <v>8</v>
          </cell>
          <cell r="N5">
            <v>9</v>
          </cell>
          <cell r="O5">
            <v>7</v>
          </cell>
          <cell r="P5">
            <v>8</v>
          </cell>
          <cell r="Q5">
            <v>4</v>
          </cell>
          <cell r="R5">
            <v>2</v>
          </cell>
          <cell r="S5">
            <v>38</v>
          </cell>
          <cell r="T5">
            <v>67</v>
          </cell>
        </row>
        <row r="6">
          <cell r="H6">
            <v>10</v>
          </cell>
          <cell r="I6">
            <v>2</v>
          </cell>
          <cell r="J6">
            <v>4</v>
          </cell>
          <cell r="K6">
            <v>5</v>
          </cell>
          <cell r="L6">
            <v>21</v>
          </cell>
          <cell r="M6">
            <v>10</v>
          </cell>
          <cell r="N6">
            <v>10</v>
          </cell>
          <cell r="O6">
            <v>10</v>
          </cell>
          <cell r="P6">
            <v>10</v>
          </cell>
          <cell r="Q6">
            <v>4</v>
          </cell>
          <cell r="R6">
            <v>3</v>
          </cell>
          <cell r="S6">
            <v>47</v>
          </cell>
          <cell r="T6">
            <v>82</v>
          </cell>
        </row>
        <row r="7">
          <cell r="H7">
            <v>9</v>
          </cell>
          <cell r="I7">
            <v>4</v>
          </cell>
          <cell r="J7">
            <v>3</v>
          </cell>
          <cell r="K7">
            <v>3</v>
          </cell>
          <cell r="L7">
            <v>19</v>
          </cell>
          <cell r="M7">
            <v>9</v>
          </cell>
          <cell r="N7">
            <v>10</v>
          </cell>
          <cell r="O7">
            <v>10</v>
          </cell>
          <cell r="P7">
            <v>10</v>
          </cell>
          <cell r="Q7">
            <v>4</v>
          </cell>
          <cell r="R7">
            <v>4</v>
          </cell>
          <cell r="S7">
            <v>47</v>
          </cell>
          <cell r="T7">
            <v>87</v>
          </cell>
        </row>
        <row r="8">
          <cell r="H8">
            <v>10</v>
          </cell>
          <cell r="I8">
            <v>5</v>
          </cell>
          <cell r="J8">
            <v>4</v>
          </cell>
          <cell r="K8">
            <v>5</v>
          </cell>
          <cell r="L8">
            <v>24</v>
          </cell>
          <cell r="M8">
            <v>10</v>
          </cell>
          <cell r="N8">
            <v>10</v>
          </cell>
          <cell r="O8">
            <v>10</v>
          </cell>
          <cell r="P8">
            <v>10</v>
          </cell>
          <cell r="Q8">
            <v>5</v>
          </cell>
          <cell r="R8">
            <v>5</v>
          </cell>
          <cell r="S8">
            <v>50</v>
          </cell>
          <cell r="T8">
            <v>94</v>
          </cell>
        </row>
        <row r="9">
          <cell r="H9">
            <v>10</v>
          </cell>
          <cell r="I9">
            <v>5</v>
          </cell>
          <cell r="J9">
            <v>5</v>
          </cell>
          <cell r="K9">
            <v>4</v>
          </cell>
          <cell r="L9">
            <v>24</v>
          </cell>
          <cell r="M9">
            <v>10</v>
          </cell>
          <cell r="N9">
            <v>10</v>
          </cell>
          <cell r="O9">
            <v>10</v>
          </cell>
          <cell r="P9">
            <v>10</v>
          </cell>
          <cell r="Q9">
            <v>3</v>
          </cell>
          <cell r="R9">
            <v>4</v>
          </cell>
          <cell r="S9">
            <v>47</v>
          </cell>
          <cell r="T9">
            <v>93</v>
          </cell>
        </row>
        <row r="10">
          <cell r="H10">
            <v>6</v>
          </cell>
          <cell r="I10">
            <v>2</v>
          </cell>
          <cell r="J10">
            <v>4</v>
          </cell>
          <cell r="K10">
            <v>2</v>
          </cell>
          <cell r="L10">
            <v>14</v>
          </cell>
          <cell r="M10">
            <v>6</v>
          </cell>
          <cell r="N10">
            <v>5</v>
          </cell>
          <cell r="O10">
            <v>6</v>
          </cell>
          <cell r="P10">
            <v>8</v>
          </cell>
          <cell r="Q10">
            <v>1</v>
          </cell>
          <cell r="R10">
            <v>1</v>
          </cell>
          <cell r="S10">
            <v>27</v>
          </cell>
          <cell r="T10">
            <v>58</v>
          </cell>
        </row>
        <row r="11">
          <cell r="H11">
            <v>10</v>
          </cell>
          <cell r="I11">
            <v>3</v>
          </cell>
          <cell r="J11">
            <v>5</v>
          </cell>
          <cell r="K11">
            <v>5</v>
          </cell>
          <cell r="L11">
            <v>23</v>
          </cell>
          <cell r="M11">
            <v>10</v>
          </cell>
          <cell r="N11">
            <v>10</v>
          </cell>
          <cell r="O11">
            <v>10</v>
          </cell>
          <cell r="P11">
            <v>10</v>
          </cell>
          <cell r="Q11">
            <v>4</v>
          </cell>
          <cell r="R11">
            <v>4</v>
          </cell>
          <cell r="S11">
            <v>48</v>
          </cell>
          <cell r="T11">
            <v>89</v>
          </cell>
        </row>
      </sheetData>
      <sheetData sheetId="5" refreshError="1"/>
      <sheetData sheetId="6"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B1" workbookViewId="0">
      <selection activeCell="A2" sqref="A2"/>
    </sheetView>
  </sheetViews>
  <sheetFormatPr defaultRowHeight="15" x14ac:dyDescent="0.25"/>
  <cols>
    <col min="1" max="1" width="31.28515625" customWidth="1"/>
    <col min="2" max="2" width="55" customWidth="1"/>
    <col min="3" max="20" width="10.7109375" customWidth="1"/>
  </cols>
  <sheetData>
    <row r="1" spans="1:20" ht="15.75" thickBot="1" x14ac:dyDescent="0.3">
      <c r="A1" s="33" t="s">
        <v>40</v>
      </c>
    </row>
    <row r="2" spans="1:20" ht="94.5" x14ac:dyDescent="0.25">
      <c r="A2" s="29" t="s">
        <v>0</v>
      </c>
      <c r="B2" s="19" t="s">
        <v>1</v>
      </c>
      <c r="C2" s="20" t="s">
        <v>2</v>
      </c>
      <c r="D2" s="21" t="s">
        <v>3</v>
      </c>
      <c r="E2" s="21" t="s">
        <v>4</v>
      </c>
      <c r="F2" s="22" t="s">
        <v>5</v>
      </c>
      <c r="G2" s="23" t="s">
        <v>6</v>
      </c>
      <c r="H2" s="24" t="s">
        <v>7</v>
      </c>
      <c r="I2" s="2" t="s">
        <v>8</v>
      </c>
      <c r="J2" s="2" t="s">
        <v>9</v>
      </c>
      <c r="K2" s="3" t="s">
        <v>10</v>
      </c>
      <c r="L2" s="4" t="s">
        <v>11</v>
      </c>
      <c r="M2" s="1" t="s">
        <v>12</v>
      </c>
      <c r="N2" s="2" t="s">
        <v>13</v>
      </c>
      <c r="O2" s="2" t="s">
        <v>14</v>
      </c>
      <c r="P2" s="5" t="s">
        <v>15</v>
      </c>
      <c r="Q2" s="2" t="s">
        <v>16</v>
      </c>
      <c r="R2" s="6" t="s">
        <v>17</v>
      </c>
      <c r="S2" s="4" t="s">
        <v>18</v>
      </c>
      <c r="T2" s="7" t="s">
        <v>19</v>
      </c>
    </row>
    <row r="3" spans="1:20" x14ac:dyDescent="0.25">
      <c r="A3" s="30" t="s">
        <v>33</v>
      </c>
      <c r="B3" s="25" t="s">
        <v>23</v>
      </c>
      <c r="C3" s="13">
        <v>6</v>
      </c>
      <c r="D3" s="14">
        <v>4</v>
      </c>
      <c r="E3" s="14">
        <v>5</v>
      </c>
      <c r="F3" s="15">
        <v>5</v>
      </c>
      <c r="G3" s="26">
        <f t="shared" ref="G3:G12" si="0">SUM(C3:F3)</f>
        <v>20</v>
      </c>
      <c r="H3" s="27">
        <f>AVERAGE([1]P1!H8,[1]P2!H8,[1]P3!H8,[1]P4!H8,[1]P5!H8)</f>
        <v>9.8000000000000007</v>
      </c>
      <c r="I3" s="9">
        <f>AVERAGE([1]P1!I8,[1]P2!I8,[1]P3!I8,[1]P4!I8,[1]P5!I8)</f>
        <v>4.8</v>
      </c>
      <c r="J3" s="9">
        <f>AVERAGE([1]P1!J8,[1]P2!J8,[1]P3!J8,[1]P4!J8,[1]P5!J8)</f>
        <v>4.4000000000000004</v>
      </c>
      <c r="K3" s="10">
        <f>AVERAGE([1]P1!K8,[1]P2!K8,[1]P3!K8,[1]P4!K8,[1]P5!K8)</f>
        <v>4.8</v>
      </c>
      <c r="L3" s="11">
        <f>AVERAGE([1]P1!L8,[1]P2!L8,[1]P3!L8,[1]P4!L8,[1]P5!L8)</f>
        <v>23.8</v>
      </c>
      <c r="M3" s="8">
        <f>AVERAGE([1]P1!M8,[1]P2!M8,[1]P3!M8,[1]P4!M8,[1]P5!M8)</f>
        <v>9.6</v>
      </c>
      <c r="N3" s="9">
        <f>AVERAGE([1]P1!N8,[1]P2!N8,[1]P3!N8,[1]P4!N8,[1]P5!N8)</f>
        <v>9.6</v>
      </c>
      <c r="O3" s="9">
        <f>AVERAGE([1]P1!O8,[1]P2!O8,[1]P3!O8,[1]P4!O8,[1]P5!O8)</f>
        <v>9.8000000000000007</v>
      </c>
      <c r="P3" s="9">
        <f>AVERAGE([1]P1!P8,[1]P2!P8,[1]P3!P8,[1]P4!P8,[1]P5!P8)</f>
        <v>9.1999999999999993</v>
      </c>
      <c r="Q3" s="9">
        <f>AVERAGE([1]P1!Q8,[1]P2!Q8,[1]P3!Q8,[1]P4!Q8,[1]P5!Q8)</f>
        <v>4.8</v>
      </c>
      <c r="R3" s="10">
        <f>AVERAGE([1]P1!R8,[1]P2!R8,[1]P3!R8,[1]P4!R8,[1]P5!R8)</f>
        <v>5</v>
      </c>
      <c r="S3" s="11">
        <f>AVERAGE([1]P1!S8,[1]P2!S8,[1]P3!S8,[1]P4!S8,[1]P5!S8)</f>
        <v>48</v>
      </c>
      <c r="T3" s="11">
        <f>AVERAGE([1]P1!T8,[1]P2!T8,[1]P3!T8,[1]P4!T8,[1]P5!T8)</f>
        <v>91.8</v>
      </c>
    </row>
    <row r="4" spans="1:20" x14ac:dyDescent="0.25">
      <c r="A4" s="30" t="s">
        <v>34</v>
      </c>
      <c r="B4" s="25" t="s">
        <v>24</v>
      </c>
      <c r="C4" s="13">
        <v>6</v>
      </c>
      <c r="D4" s="14">
        <v>7</v>
      </c>
      <c r="E4" s="14">
        <v>5</v>
      </c>
      <c r="F4" s="15">
        <v>4</v>
      </c>
      <c r="G4" s="26">
        <f t="shared" si="0"/>
        <v>22</v>
      </c>
      <c r="H4" s="27">
        <f>AVERAGE([1]P1!H9,[1]P2!H9,[1]P3!H9,[1]P4!H9,[1]P5!H9)</f>
        <v>9.4</v>
      </c>
      <c r="I4" s="9">
        <f>AVERAGE([1]P1!I9,[1]P2!I9,[1]P3!I9,[1]P4!I9,[1]P5!I9)</f>
        <v>4.5999999999999996</v>
      </c>
      <c r="J4" s="9">
        <f>AVERAGE([1]P1!J9,[1]P2!J9,[1]P3!J9,[1]P4!J9,[1]P5!J9)</f>
        <v>4.2</v>
      </c>
      <c r="K4" s="10">
        <f>AVERAGE([1]P1!K9,[1]P2!K9,[1]P3!K9,[1]P4!K9,[1]P5!K9)</f>
        <v>4.5999999999999996</v>
      </c>
      <c r="L4" s="11">
        <f>AVERAGE([1]P1!L9,[1]P2!L9,[1]P3!L9,[1]P4!L9,[1]P5!L9)</f>
        <v>22.8</v>
      </c>
      <c r="M4" s="8">
        <f>AVERAGE([1]P1!M9,[1]P2!M9,[1]P3!M9,[1]P4!M9,[1]P5!M9)</f>
        <v>9.1999999999999993</v>
      </c>
      <c r="N4" s="9">
        <f>AVERAGE([1]P1!N9,[1]P2!N9,[1]P3!N9,[1]P4!N9,[1]P5!N9)</f>
        <v>9.6</v>
      </c>
      <c r="O4" s="9">
        <f>AVERAGE([1]P1!O9,[1]P2!O9,[1]P3!O9,[1]P4!O9,[1]P5!O9)</f>
        <v>9</v>
      </c>
      <c r="P4" s="9">
        <f>AVERAGE([1]P1!P9,[1]P2!P9,[1]P3!P9,[1]P4!P9,[1]P5!P9)</f>
        <v>9.1999999999999993</v>
      </c>
      <c r="Q4" s="9">
        <f>AVERAGE([1]P1!Q9,[1]P2!Q9,[1]P3!Q9,[1]P4!Q9,[1]P5!Q9)</f>
        <v>4.2</v>
      </c>
      <c r="R4" s="10">
        <f>AVERAGE([1]P1!R9,[1]P2!R9,[1]P3!R9,[1]P4!R9,[1]P5!R9)</f>
        <v>4.5999999999999996</v>
      </c>
      <c r="S4" s="11">
        <f>AVERAGE([1]P1!S9,[1]P2!S9,[1]P3!S9,[1]P4!S9,[1]P5!S9)</f>
        <v>45.8</v>
      </c>
      <c r="T4" s="11">
        <f>AVERAGE([1]P1!T9,[1]P2!T9,[1]P3!T9,[1]P4!T9,[1]P5!T9)</f>
        <v>90.6</v>
      </c>
    </row>
    <row r="5" spans="1:20" x14ac:dyDescent="0.25">
      <c r="A5" s="30" t="s">
        <v>35</v>
      </c>
      <c r="B5" s="25" t="s">
        <v>25</v>
      </c>
      <c r="C5" s="13">
        <v>3</v>
      </c>
      <c r="D5" s="14">
        <v>6</v>
      </c>
      <c r="E5" s="14">
        <v>5</v>
      </c>
      <c r="F5" s="15">
        <v>4</v>
      </c>
      <c r="G5" s="26">
        <f t="shared" si="0"/>
        <v>18</v>
      </c>
      <c r="H5" s="27">
        <f>AVERAGE([1]P1!H11,[1]P2!H11,[1]P3!H11,[1]P4!H11,[1]P5!H11)</f>
        <v>9.8000000000000007</v>
      </c>
      <c r="I5" s="9">
        <f>AVERAGE([1]P1!I11,[1]P2!I11,[1]P3!I11,[1]P4!I11,[1]P5!I11)</f>
        <v>3</v>
      </c>
      <c r="J5" s="9">
        <f>AVERAGE([1]P1!J11,[1]P2!J11,[1]P3!J11,[1]P4!J11,[1]P5!J11)</f>
        <v>5</v>
      </c>
      <c r="K5" s="10">
        <f>AVERAGE([1]P1!K11,[1]P2!K11,[1]P3!K11,[1]P4!K11,[1]P5!K11)</f>
        <v>4.8</v>
      </c>
      <c r="L5" s="11">
        <f>AVERAGE([1]P1!L11,[1]P2!L11,[1]P3!L11,[1]P4!L11,[1]P5!L11)</f>
        <v>22.6</v>
      </c>
      <c r="M5" s="8">
        <f>AVERAGE([1]P1!M11,[1]P2!M11,[1]P3!M11,[1]P4!M11,[1]P5!M11)</f>
        <v>9.8000000000000007</v>
      </c>
      <c r="N5" s="9">
        <f>AVERAGE([1]P1!N11,[1]P2!N11,[1]P3!N11,[1]P4!N11,[1]P5!N11)</f>
        <v>9.4</v>
      </c>
      <c r="O5" s="9">
        <f>AVERAGE([1]P1!O11,[1]P2!O11,[1]P3!O11,[1]P4!O11,[1]P5!O11)</f>
        <v>9.6</v>
      </c>
      <c r="P5" s="9">
        <f>AVERAGE([1]P1!P11,[1]P2!P11,[1]P3!P11,[1]P4!P11,[1]P5!P11)</f>
        <v>9.6</v>
      </c>
      <c r="Q5" s="9">
        <f>AVERAGE([1]P1!Q11,[1]P2!Q11,[1]P3!Q11,[1]P4!Q11,[1]P5!Q11)</f>
        <v>4.2</v>
      </c>
      <c r="R5" s="10">
        <f>AVERAGE([1]P1!R11,[1]P2!R11,[1]P3!R11,[1]P4!R11,[1]P5!R11)</f>
        <v>4.4000000000000004</v>
      </c>
      <c r="S5" s="11">
        <f>AVERAGE([1]P1!S11,[1]P2!S11,[1]P3!S11,[1]P4!S11,[1]P5!S11)</f>
        <v>47</v>
      </c>
      <c r="T5" s="11">
        <f>AVERAGE([1]P1!T11,[1]P2!T11,[1]P3!T11,[1]P4!T11,[1]P5!T11)</f>
        <v>87.6</v>
      </c>
    </row>
    <row r="6" spans="1:20" x14ac:dyDescent="0.25">
      <c r="A6" s="31" t="s">
        <v>20</v>
      </c>
      <c r="B6" s="12" t="s">
        <v>26</v>
      </c>
      <c r="C6" s="13">
        <v>6</v>
      </c>
      <c r="D6" s="14">
        <v>6</v>
      </c>
      <c r="E6" s="14">
        <v>4</v>
      </c>
      <c r="F6" s="15">
        <v>5</v>
      </c>
      <c r="G6" s="26">
        <f t="shared" si="0"/>
        <v>21</v>
      </c>
      <c r="H6" s="27">
        <f>AVERAGE([1]P1!H7,[1]P2!H7,[1]P3!H7,[1]P4!H7,[1]P5!H7)</f>
        <v>9</v>
      </c>
      <c r="I6" s="9">
        <f>AVERAGE([1]P1!I7,[1]P2!I7,[1]P3!I7,[1]P4!I7,[1]P5!I7)</f>
        <v>4.5999999999999996</v>
      </c>
      <c r="J6" s="9">
        <f>AVERAGE([1]P1!J7,[1]P2!J7,[1]P3!J7,[1]P4!J7,[1]P5!J7)</f>
        <v>4</v>
      </c>
      <c r="K6" s="10">
        <f>AVERAGE([1]P1!K7,[1]P2!K7,[1]P3!K7,[1]P4!K7,[1]P5!K7)</f>
        <v>3.6</v>
      </c>
      <c r="L6" s="11">
        <f>AVERAGE([1]P1!L7,[1]P2!L7,[1]P3!L7,[1]P4!L7,[1]P5!L7)</f>
        <v>21.2</v>
      </c>
      <c r="M6" s="8">
        <f>AVERAGE([1]P1!M7,[1]P2!M7,[1]P3!M7,[1]P4!M7,[1]P5!M7)</f>
        <v>9.1999999999999993</v>
      </c>
      <c r="N6" s="9">
        <f>AVERAGE([1]P1!N7,[1]P2!N7,[1]P3!N7,[1]P4!N7,[1]P5!N7)</f>
        <v>9.8000000000000007</v>
      </c>
      <c r="O6" s="9">
        <f>AVERAGE([1]P1!O7,[1]P2!O7,[1]P3!O7,[1]P4!O7,[1]P5!O7)</f>
        <v>9.8000000000000007</v>
      </c>
      <c r="P6" s="9">
        <f>AVERAGE([1]P1!P7,[1]P2!P7,[1]P3!P7,[1]P4!P7,[1]P5!P7)</f>
        <v>8.6</v>
      </c>
      <c r="Q6" s="9">
        <f>AVERAGE([1]P1!Q7,[1]P2!Q7,[1]P3!Q7,[1]P4!Q7,[1]P5!Q7)</f>
        <v>3.6</v>
      </c>
      <c r="R6" s="10">
        <f>AVERAGE([1]P1!R7,[1]P2!R7,[1]P3!R7,[1]P4!R7,[1]P5!R7)</f>
        <v>3.6</v>
      </c>
      <c r="S6" s="11">
        <f>AVERAGE([1]P1!S7,[1]P2!S7,[1]P3!S7,[1]P4!S7,[1]P5!S7)</f>
        <v>44.6</v>
      </c>
      <c r="T6" s="11">
        <f>AVERAGE([1]P1!T7,[1]P2!T7,[1]P3!T7,[1]P4!T7,[1]P5!T7)</f>
        <v>86.8</v>
      </c>
    </row>
    <row r="7" spans="1:20" x14ac:dyDescent="0.25">
      <c r="A7" s="32" t="s">
        <v>36</v>
      </c>
      <c r="B7" s="12" t="s">
        <v>27</v>
      </c>
      <c r="C7" s="13">
        <v>3</v>
      </c>
      <c r="D7" s="14">
        <v>5</v>
      </c>
      <c r="E7" s="14">
        <v>3</v>
      </c>
      <c r="F7" s="15">
        <v>3</v>
      </c>
      <c r="G7" s="26">
        <f t="shared" si="0"/>
        <v>14</v>
      </c>
      <c r="H7" s="27">
        <f>AVERAGE([1]P1!H6,[1]P2!H6,[1]P3!H6,[1]P4!H6,[1]P5!H6)</f>
        <v>9.8000000000000007</v>
      </c>
      <c r="I7" s="9">
        <f>AVERAGE([1]P1!I6,[1]P2!I6,[1]P3!I6,[1]P4!I6,[1]P5!I6)</f>
        <v>2.8</v>
      </c>
      <c r="J7" s="9">
        <f>AVERAGE([1]P1!J6,[1]P2!J6,[1]P3!J6,[1]P4!J6,[1]P5!J6)</f>
        <v>4.5999999999999996</v>
      </c>
      <c r="K7" s="10">
        <f>AVERAGE([1]P1!K6,[1]P2!K6,[1]P3!K6,[1]P4!K6,[1]P5!K6)</f>
        <v>4.8</v>
      </c>
      <c r="L7" s="11">
        <f>AVERAGE([1]P1!L6,[1]P2!L6,[1]P3!L6,[1]P4!L6,[1]P5!L6)</f>
        <v>22</v>
      </c>
      <c r="M7" s="8">
        <f>AVERAGE([1]P1!M6,[1]P2!M6,[1]P3!M6,[1]P4!M6,[1]P5!M6)</f>
        <v>10</v>
      </c>
      <c r="N7" s="9">
        <f>AVERAGE([1]P1!N6,[1]P2!N6,[1]P3!N6,[1]P4!N6,[1]P5!N6)</f>
        <v>10</v>
      </c>
      <c r="O7" s="9">
        <f>AVERAGE([1]P1!O6,[1]P2!O6,[1]P3!O6,[1]P4!O6,[1]P5!O6)</f>
        <v>10</v>
      </c>
      <c r="P7" s="9">
        <f>AVERAGE([1]P1!P6,[1]P2!P6,[1]P3!P6,[1]P4!P6,[1]P5!P6)</f>
        <v>9.8000000000000007</v>
      </c>
      <c r="Q7" s="9">
        <f>AVERAGE([1]P1!Q6,[1]P2!Q6,[1]P3!Q6,[1]P4!Q6,[1]P5!Q6)</f>
        <v>4.4000000000000004</v>
      </c>
      <c r="R7" s="10">
        <f>AVERAGE([1]P1!R6,[1]P2!R6,[1]P3!R6,[1]P4!R6,[1]P5!R6)</f>
        <v>4.2</v>
      </c>
      <c r="S7" s="11">
        <f>AVERAGE([1]P1!S6,[1]P2!S6,[1]P3!S6,[1]P4!S6,[1]P5!S6)</f>
        <v>48.4</v>
      </c>
      <c r="T7" s="11">
        <f>AVERAGE([1]P1!T6,[1]P2!T6,[1]P3!T6,[1]P4!T6,[1]P5!T6)</f>
        <v>84.4</v>
      </c>
    </row>
    <row r="8" spans="1:20" x14ac:dyDescent="0.25">
      <c r="A8" s="31" t="s">
        <v>37</v>
      </c>
      <c r="B8" s="12" t="s">
        <v>28</v>
      </c>
      <c r="C8" s="13">
        <v>4</v>
      </c>
      <c r="D8" s="14">
        <v>2</v>
      </c>
      <c r="E8" s="14">
        <v>3</v>
      </c>
      <c r="F8" s="15">
        <v>5</v>
      </c>
      <c r="G8" s="26">
        <f t="shared" si="0"/>
        <v>14</v>
      </c>
      <c r="H8" s="27">
        <f>AVERAGE([1]P1!H5,[1]P2!H5,[1]P3!H5,[1]P4!H5,[1]P5!H5)</f>
        <v>8</v>
      </c>
      <c r="I8" s="9">
        <f>AVERAGE([1]P1!I5,[1]P2!I5,[1]P3!I5,[1]P4!I5,[1]P5!I5)</f>
        <v>2.2000000000000002</v>
      </c>
      <c r="J8" s="9">
        <f>AVERAGE([1]P1!J5,[1]P2!J5,[1]P3!J5,[1]P4!J5,[1]P5!J5)</f>
        <v>3</v>
      </c>
      <c r="K8" s="10">
        <f>AVERAGE([1]P1!K5,[1]P2!K5,[1]P3!K5,[1]P4!K5,[1]P5!K5)</f>
        <v>3.6</v>
      </c>
      <c r="L8" s="11">
        <f>AVERAGE([1]P1!L5,[1]P2!L5,[1]P3!L5,[1]P4!L5,[1]P5!L5)</f>
        <v>16.8</v>
      </c>
      <c r="M8" s="8">
        <f>AVERAGE([1]P1!M5,[1]P2!M5,[1]P3!M5,[1]P4!M5,[1]P5!M5)</f>
        <v>7</v>
      </c>
      <c r="N8" s="9">
        <f>AVERAGE([1]P1!N5,[1]P2!N5,[1]P3!N5,[1]P4!N5,[1]P5!N5)</f>
        <v>8.6</v>
      </c>
      <c r="O8" s="9">
        <f>AVERAGE([1]P1!O5,[1]P2!O5,[1]P3!O5,[1]P4!O5,[1]P5!O5)</f>
        <v>8</v>
      </c>
      <c r="P8" s="9">
        <f>AVERAGE([1]P1!P5,[1]P2!P5,[1]P3!P5,[1]P4!P5,[1]P5!P5)</f>
        <v>7.8</v>
      </c>
      <c r="Q8" s="9">
        <f>AVERAGE([1]P1!Q5,[1]P2!Q5,[1]P3!Q5,[1]P4!Q5,[1]P5!Q5)</f>
        <v>3.4</v>
      </c>
      <c r="R8" s="10">
        <f>AVERAGE([1]P1!R5,[1]P2!R5,[1]P3!R5,[1]P4!R5,[1]P5!R5)</f>
        <v>3.6</v>
      </c>
      <c r="S8" s="11">
        <f>AVERAGE([1]P1!S5,[1]P2!S5,[1]P3!S5,[1]P4!S5,[1]P5!S5)</f>
        <v>38.4</v>
      </c>
      <c r="T8" s="11">
        <f>AVERAGE([1]P1!T5,[1]P2!T5,[1]P3!T5,[1]P4!T5,[1]P5!T5)</f>
        <v>69.2</v>
      </c>
    </row>
    <row r="9" spans="1:20" x14ac:dyDescent="0.25">
      <c r="A9" s="31" t="s">
        <v>38</v>
      </c>
      <c r="B9" s="12" t="s">
        <v>29</v>
      </c>
      <c r="C9" s="13">
        <v>4</v>
      </c>
      <c r="D9" s="14">
        <v>2</v>
      </c>
      <c r="E9" s="14">
        <v>4</v>
      </c>
      <c r="F9" s="15">
        <v>3</v>
      </c>
      <c r="G9" s="26">
        <f t="shared" si="0"/>
        <v>13</v>
      </c>
      <c r="H9" s="27">
        <f>AVERAGE([1]P1!H2,[1]P2!H2,[1]P3!H2,[1]P4!H2,[1]P5!H2)</f>
        <v>7.4</v>
      </c>
      <c r="I9" s="9">
        <f>AVERAGE([1]P1!I2,[1]P2!I2,[1]P3!I2,[1]P4!I2,[1]P5!I2)</f>
        <v>3.6</v>
      </c>
      <c r="J9" s="9">
        <f>AVERAGE([1]P1!J2,[1]P2!J2,[1]P3!J2,[1]P4!J2,[1]P5!J2)</f>
        <v>3.8</v>
      </c>
      <c r="K9" s="10">
        <f>AVERAGE([1]P1!K2,[1]P2!K2,[1]P3!K2,[1]P4!K2,[1]P5!K2)</f>
        <v>3.8</v>
      </c>
      <c r="L9" s="11">
        <f>AVERAGE([1]P1!L2,[1]P2!L2,[1]P3!L2,[1]P4!L2,[1]P5!L2)</f>
        <v>18.600000000000001</v>
      </c>
      <c r="M9" s="8">
        <f>AVERAGE([1]P1!M2,[1]P2!M2,[1]P3!M2,[1]P4!M2,[1]P5!M2)</f>
        <v>7.4</v>
      </c>
      <c r="N9" s="9">
        <f>AVERAGE([1]P1!N2,[1]P2!N2,[1]P3!N2,[1]P4!N2,[1]P5!N2)</f>
        <v>7.6</v>
      </c>
      <c r="O9" s="9">
        <f>AVERAGE([1]P1!O2,[1]P2!O2,[1]P3!O2,[1]P4!O2,[1]P5!O2)</f>
        <v>7.8</v>
      </c>
      <c r="P9" s="9">
        <f>AVERAGE([1]P1!P2,[1]P2!P2,[1]P3!P2,[1]P4!P2,[1]P5!P2)</f>
        <v>7.2</v>
      </c>
      <c r="Q9" s="9">
        <f>AVERAGE([1]P1!Q2,[1]P2!Q2,[1]P3!Q2,[1]P4!Q2,[1]P5!Q2)</f>
        <v>3.6</v>
      </c>
      <c r="R9" s="10">
        <f>AVERAGE([1]P1!R2,[1]P2!R2,[1]P3!R2,[1]P4!R2,[1]P5!R2)</f>
        <v>3.6</v>
      </c>
      <c r="S9" s="11">
        <f>AVERAGE([1]P1!S2,[1]P2!S2,[1]P3!S2,[1]P4!S2,[1]P5!S2)</f>
        <v>37.200000000000003</v>
      </c>
      <c r="T9" s="11">
        <f>AVERAGE([1]P1!T2,[1]P2!T2,[1]P3!T2,[1]P4!T2,[1]P5!T2)</f>
        <v>68.8</v>
      </c>
    </row>
    <row r="10" spans="1:20" x14ac:dyDescent="0.25">
      <c r="A10" s="31" t="s">
        <v>39</v>
      </c>
      <c r="B10" s="12" t="s">
        <v>30</v>
      </c>
      <c r="C10" s="13">
        <v>5</v>
      </c>
      <c r="D10" s="14">
        <v>2</v>
      </c>
      <c r="E10" s="14">
        <v>4</v>
      </c>
      <c r="F10" s="15">
        <v>4</v>
      </c>
      <c r="G10" s="26">
        <f t="shared" si="0"/>
        <v>15</v>
      </c>
      <c r="H10" s="27">
        <f>AVERAGE([1]P1!H3,[1]P2!H3,[1]P3!H3,[1]P4!H3,[1]P5!H3)</f>
        <v>6.4</v>
      </c>
      <c r="I10" s="9">
        <f>AVERAGE([1]P1!I3,[1]P2!I3,[1]P3!I3,[1]P4!I3,[1]P5!I3)</f>
        <v>3.6</v>
      </c>
      <c r="J10" s="9">
        <f>AVERAGE([1]P1!J3,[1]P2!J3,[1]P3!J3,[1]P4!J3,[1]P5!J3)</f>
        <v>3.6</v>
      </c>
      <c r="K10" s="10">
        <f>AVERAGE([1]P1!K3,[1]P2!K3,[1]P3!K3,[1]P4!K3,[1]P5!K3)</f>
        <v>3.6</v>
      </c>
      <c r="L10" s="11">
        <f>AVERAGE([1]P1!L3,[1]P2!L3,[1]P3!L3,[1]P4!L3,[1]P5!L3)</f>
        <v>17.2</v>
      </c>
      <c r="M10" s="8">
        <f>AVERAGE([1]P1!M3,[1]P2!M3,[1]P3!M3,[1]P4!M3,[1]P5!M3)</f>
        <v>6.6</v>
      </c>
      <c r="N10" s="9">
        <f>AVERAGE([1]P1!N3,[1]P2!N3,[1]P3!N3,[1]P4!N3,[1]P5!N3)</f>
        <v>7.2</v>
      </c>
      <c r="O10" s="9">
        <f>AVERAGE([1]P1!O3,[1]P2!O3,[1]P3!O3,[1]P4!O3,[1]P5!O3)</f>
        <v>7.6</v>
      </c>
      <c r="P10" s="9">
        <f>AVERAGE([1]P1!P3,[1]P2!P3,[1]P3!P3,[1]P4!P3,[1]P5!P3)</f>
        <v>6.2</v>
      </c>
      <c r="Q10" s="9">
        <f>AVERAGE([1]P1!Q3,[1]P2!Q3,[1]P3!Q3,[1]P4!Q3,[1]P5!Q3)</f>
        <v>3</v>
      </c>
      <c r="R10" s="10">
        <f>AVERAGE([1]P1!R3,[1]P2!R3,[1]P3!R3,[1]P4!R3,[1]P5!R3)</f>
        <v>3.2</v>
      </c>
      <c r="S10" s="11">
        <f>AVERAGE([1]P1!S3,[1]P2!S3,[1]P3!S3,[1]P4!S3,[1]P5!S3)</f>
        <v>33.799999999999997</v>
      </c>
      <c r="T10" s="11">
        <f>AVERAGE([1]P1!T3,[1]P2!T3,[1]P3!T3,[1]P4!T3,[1]P5!T3)</f>
        <v>66</v>
      </c>
    </row>
    <row r="11" spans="1:20" x14ac:dyDescent="0.25">
      <c r="A11" s="30" t="s">
        <v>21</v>
      </c>
      <c r="B11" s="25" t="s">
        <v>31</v>
      </c>
      <c r="C11" s="13">
        <v>6</v>
      </c>
      <c r="D11" s="14">
        <v>5</v>
      </c>
      <c r="E11" s="14">
        <v>3</v>
      </c>
      <c r="F11" s="15">
        <v>3</v>
      </c>
      <c r="G11" s="26">
        <f t="shared" si="0"/>
        <v>17</v>
      </c>
      <c r="H11" s="27">
        <f>AVERAGE([1]P1!H10,[1]P2!H10,[1]P3!H10,[1]P4!H10,[1]P5!H10)</f>
        <v>7</v>
      </c>
      <c r="I11" s="9">
        <f>AVERAGE([1]P1!I10,[1]P2!I10,[1]P3!I10,[1]P4!I10,[1]P5!I10)</f>
        <v>2.4</v>
      </c>
      <c r="J11" s="9">
        <f>AVERAGE([1]P1!J10,[1]P2!J10,[1]P3!J10,[1]P4!J10,[1]P5!J10)</f>
        <v>3.4</v>
      </c>
      <c r="K11" s="10">
        <f>AVERAGE([1]P1!K10,[1]P2!K10,[1]P3!K10,[1]P4!K10,[1]P5!K10)</f>
        <v>2.6</v>
      </c>
      <c r="L11" s="11">
        <f>AVERAGE([1]P1!L10,[1]P2!L10,[1]P3!L10,[1]P4!L10,[1]P5!L10)</f>
        <v>15.4</v>
      </c>
      <c r="M11" s="8">
        <f>AVERAGE([1]P1!M10,[1]P2!M10,[1]P3!M10,[1]P4!M10,[1]P5!M10)</f>
        <v>6.6</v>
      </c>
      <c r="N11" s="9">
        <f>AVERAGE([1]P1!N10,[1]P2!N10,[1]P3!N10,[1]P4!N10,[1]P5!N10)</f>
        <v>6</v>
      </c>
      <c r="O11" s="9">
        <f>AVERAGE([1]P1!O10,[1]P2!O10,[1]P3!O10,[1]P4!O10,[1]P5!O10)</f>
        <v>7</v>
      </c>
      <c r="P11" s="9">
        <f>AVERAGE([1]P1!P10,[1]P2!P10,[1]P3!P10,[1]P4!P10,[1]P5!P10)</f>
        <v>7.8</v>
      </c>
      <c r="Q11" s="9">
        <f>AVERAGE([1]P1!Q10,[1]P2!Q10,[1]P3!Q10,[1]P4!Q10,[1]P5!Q10)</f>
        <v>1.4</v>
      </c>
      <c r="R11" s="10">
        <f>AVERAGE([1]P1!R10,[1]P2!R10,[1]P3!R10,[1]P4!R10,[1]P5!R10)</f>
        <v>2.6</v>
      </c>
      <c r="S11" s="11">
        <f>AVERAGE([1]P1!S10,[1]P2!S10,[1]P3!S10,[1]P4!S10,[1]P5!S10)</f>
        <v>31.4</v>
      </c>
      <c r="T11" s="11">
        <f>AVERAGE([1]P1!T10,[1]P2!T10,[1]P3!T10,[1]P4!T10,[1]P5!T10)</f>
        <v>63.8</v>
      </c>
    </row>
    <row r="12" spans="1:20" ht="15.75" thickBot="1" x14ac:dyDescent="0.3">
      <c r="A12" s="31" t="s">
        <v>22</v>
      </c>
      <c r="B12" s="12" t="s">
        <v>32</v>
      </c>
      <c r="C12" s="16">
        <v>3</v>
      </c>
      <c r="D12" s="17">
        <v>2</v>
      </c>
      <c r="E12" s="17">
        <v>6</v>
      </c>
      <c r="F12" s="18">
        <v>5</v>
      </c>
      <c r="G12" s="28">
        <f t="shared" si="0"/>
        <v>16</v>
      </c>
      <c r="H12" s="27">
        <f>AVERAGE([1]P1!H4,[1]P2!H4,[1]P3!H4,[1]P4!H4,[1]P5!H4)</f>
        <v>6</v>
      </c>
      <c r="I12" s="9">
        <f>AVERAGE([1]P1!I4,[1]P2!I4,[1]P3!I4,[1]P4!I4,[1]P5!I4)</f>
        <v>2.6</v>
      </c>
      <c r="J12" s="9">
        <f>AVERAGE([1]P1!J4,[1]P2!J4,[1]P3!J4,[1]P4!J4,[1]P5!J4)</f>
        <v>3</v>
      </c>
      <c r="K12" s="10">
        <f>AVERAGE([1]P1!K4,[1]P2!K4,[1]P3!K4,[1]P4!K4,[1]P5!K4)</f>
        <v>3</v>
      </c>
      <c r="L12" s="11">
        <f>AVERAGE([1]P1!L4,[1]P2!L4,[1]P3!L4,[1]P4!L4,[1]P5!L4)</f>
        <v>14.6</v>
      </c>
      <c r="M12" s="8">
        <f>AVERAGE([1]P1!M4,[1]P2!M4,[1]P3!M4,[1]P4!M4,[1]P5!M4)</f>
        <v>5.2</v>
      </c>
      <c r="N12" s="9">
        <f>AVERAGE([1]P1!N4,[1]P2!N4,[1]P3!N4,[1]P4!N4,[1]P5!N4)</f>
        <v>6.2</v>
      </c>
      <c r="O12" s="9">
        <f>AVERAGE([1]P1!O4,[1]P2!O4,[1]P3!O4,[1]P4!O4,[1]P5!O4)</f>
        <v>6.6</v>
      </c>
      <c r="P12" s="9">
        <f>AVERAGE([1]P1!P4,[1]P2!P4,[1]P3!P4,[1]P4!P4,[1]P5!P4)</f>
        <v>6.2</v>
      </c>
      <c r="Q12" s="9">
        <f>AVERAGE([1]P1!Q4,[1]P2!Q4,[1]P3!Q4,[1]P4!Q4,[1]P5!Q4)</f>
        <v>2.2000000000000002</v>
      </c>
      <c r="R12" s="10">
        <f>AVERAGE([1]P1!R4,[1]P2!R4,[1]P3!R4,[1]P4!R4,[1]P5!R4)</f>
        <v>2.6</v>
      </c>
      <c r="S12" s="11">
        <f>AVERAGE([1]P1!S4,[1]P2!S4,[1]P3!S4,[1]P4!S4,[1]P5!S4)</f>
        <v>29</v>
      </c>
      <c r="T12" s="11">
        <f>AVERAGE([1]P1!T4,[1]P2!T4,[1]P3!T4,[1]P4!T4,[1]P5!T4)</f>
        <v>59.6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E8" sqref="E8"/>
    </sheetView>
  </sheetViews>
  <sheetFormatPr defaultRowHeight="15" x14ac:dyDescent="0.25"/>
  <cols>
    <col min="1" max="1" width="36.7109375" customWidth="1"/>
    <col min="3" max="3" width="14.28515625" customWidth="1"/>
    <col min="4" max="4" width="15" customWidth="1"/>
    <col min="5" max="5" width="15.7109375" customWidth="1"/>
  </cols>
  <sheetData>
    <row r="1" spans="1:5" x14ac:dyDescent="0.25">
      <c r="A1" s="33" t="s">
        <v>45</v>
      </c>
    </row>
    <row r="2" spans="1:5" x14ac:dyDescent="0.25">
      <c r="B2" s="34" t="s">
        <v>41</v>
      </c>
      <c r="C2" s="34" t="s">
        <v>42</v>
      </c>
      <c r="D2" s="34" t="s">
        <v>43</v>
      </c>
      <c r="E2" s="42" t="s">
        <v>44</v>
      </c>
    </row>
    <row r="3" spans="1:5" x14ac:dyDescent="0.25">
      <c r="A3" s="25" t="s">
        <v>23</v>
      </c>
      <c r="B3" s="14">
        <v>91.8</v>
      </c>
      <c r="C3" s="35">
        <v>5400000</v>
      </c>
      <c r="D3" s="36">
        <v>2250000</v>
      </c>
      <c r="E3" s="37">
        <v>2200000</v>
      </c>
    </row>
    <row r="4" spans="1:5" x14ac:dyDescent="0.25">
      <c r="A4" s="25" t="s">
        <v>24</v>
      </c>
      <c r="B4" s="14">
        <v>90.6</v>
      </c>
      <c r="C4" s="35">
        <v>15105100</v>
      </c>
      <c r="D4" s="36">
        <v>5000000</v>
      </c>
      <c r="E4" s="37">
        <v>3300000</v>
      </c>
    </row>
    <row r="5" spans="1:5" x14ac:dyDescent="0.25">
      <c r="A5" s="25" t="s">
        <v>25</v>
      </c>
      <c r="B5" s="14">
        <v>87.6</v>
      </c>
      <c r="C5" s="35">
        <v>28651467</v>
      </c>
      <c r="D5" s="36">
        <v>8000000</v>
      </c>
      <c r="E5" s="37">
        <v>5000000</v>
      </c>
    </row>
    <row r="6" spans="1:5" x14ac:dyDescent="0.25">
      <c r="A6" s="12" t="s">
        <v>26</v>
      </c>
      <c r="B6" s="38">
        <v>86.8</v>
      </c>
      <c r="C6" s="35">
        <v>5465000</v>
      </c>
      <c r="D6" s="36">
        <v>2000000</v>
      </c>
      <c r="E6" s="37">
        <v>1800000</v>
      </c>
    </row>
    <row r="7" spans="1:5" x14ac:dyDescent="0.25">
      <c r="A7" s="12" t="s">
        <v>27</v>
      </c>
      <c r="B7" s="38">
        <v>84.4</v>
      </c>
      <c r="C7" s="39">
        <v>7023000</v>
      </c>
      <c r="D7" s="40">
        <v>2050000</v>
      </c>
      <c r="E7" s="37">
        <v>1800000</v>
      </c>
    </row>
    <row r="8" spans="1:5" x14ac:dyDescent="0.25">
      <c r="A8" s="12" t="s">
        <v>28</v>
      </c>
      <c r="B8" s="38">
        <v>69.2</v>
      </c>
      <c r="C8" s="35">
        <v>54605000</v>
      </c>
      <c r="D8" s="36">
        <v>1950000</v>
      </c>
      <c r="E8" s="37">
        <v>400000</v>
      </c>
    </row>
    <row r="9" spans="1:5" x14ac:dyDescent="0.25">
      <c r="A9" s="12" t="s">
        <v>29</v>
      </c>
      <c r="B9" s="38">
        <v>68.8</v>
      </c>
      <c r="C9" s="35">
        <v>45794000</v>
      </c>
      <c r="D9" s="36">
        <v>794000</v>
      </c>
      <c r="E9" s="37">
        <v>350000</v>
      </c>
    </row>
    <row r="10" spans="1:5" x14ac:dyDescent="0.25">
      <c r="A10" s="12" t="s">
        <v>30</v>
      </c>
      <c r="B10" s="38">
        <v>66</v>
      </c>
      <c r="C10" s="35">
        <v>12185000</v>
      </c>
      <c r="D10" s="36">
        <v>975000</v>
      </c>
      <c r="E10" s="37">
        <v>300000</v>
      </c>
    </row>
    <row r="11" spans="1:5" x14ac:dyDescent="0.25">
      <c r="A11" s="25" t="s">
        <v>31</v>
      </c>
      <c r="B11" s="14">
        <v>63.8</v>
      </c>
      <c r="C11" s="35">
        <v>7134000</v>
      </c>
      <c r="D11" s="36">
        <v>1200000</v>
      </c>
      <c r="E11" s="37">
        <v>250000</v>
      </c>
    </row>
    <row r="12" spans="1:5" x14ac:dyDescent="0.25">
      <c r="A12" s="12" t="s">
        <v>32</v>
      </c>
      <c r="B12" s="38">
        <v>59.6</v>
      </c>
      <c r="C12" s="35">
        <v>41000000</v>
      </c>
      <c r="D12" s="36">
        <v>5000000</v>
      </c>
      <c r="E12" s="37">
        <v>200000</v>
      </c>
    </row>
    <row r="13" spans="1:5" x14ac:dyDescent="0.25">
      <c r="E13" s="41">
        <f>SUM(E3:E12)</f>
        <v>15600000</v>
      </c>
    </row>
  </sheetData>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opLeftCell="A7" workbookViewId="0">
      <selection activeCell="A2" sqref="A2"/>
    </sheetView>
  </sheetViews>
  <sheetFormatPr defaultRowHeight="15" x14ac:dyDescent="0.25"/>
  <cols>
    <col min="1" max="1" width="36.7109375" customWidth="1"/>
    <col min="3" max="3" width="123.5703125" customWidth="1"/>
    <col min="4" max="4" width="15" customWidth="1"/>
    <col min="5" max="5" width="15.7109375" customWidth="1"/>
  </cols>
  <sheetData>
    <row r="1" spans="1:5" x14ac:dyDescent="0.25">
      <c r="A1" s="33" t="s">
        <v>58</v>
      </c>
    </row>
    <row r="2" spans="1:5" x14ac:dyDescent="0.25">
      <c r="A2" s="43" t="s">
        <v>48</v>
      </c>
      <c r="B2" s="34" t="s">
        <v>41</v>
      </c>
      <c r="C2" s="34" t="s">
        <v>46</v>
      </c>
    </row>
    <row r="3" spans="1:5" ht="231.75" customHeight="1" x14ac:dyDescent="0.25">
      <c r="A3" s="25" t="s">
        <v>23</v>
      </c>
      <c r="B3" s="14">
        <v>91.8</v>
      </c>
      <c r="C3" s="45" t="s">
        <v>47</v>
      </c>
    </row>
    <row r="4" spans="1:5" ht="214.5" customHeight="1" x14ac:dyDescent="0.25">
      <c r="A4" s="25" t="s">
        <v>24</v>
      </c>
      <c r="B4" s="14">
        <v>90.6</v>
      </c>
      <c r="C4" s="45" t="s">
        <v>49</v>
      </c>
    </row>
    <row r="5" spans="1:5" ht="178.5" customHeight="1" x14ac:dyDescent="0.25">
      <c r="A5" s="25" t="s">
        <v>25</v>
      </c>
      <c r="B5" s="14">
        <v>87.6</v>
      </c>
      <c r="C5" s="45" t="s">
        <v>50</v>
      </c>
    </row>
    <row r="6" spans="1:5" ht="186" customHeight="1" x14ac:dyDescent="0.25">
      <c r="A6" s="12" t="s">
        <v>26</v>
      </c>
      <c r="B6" s="38">
        <v>86.8</v>
      </c>
      <c r="C6" s="45" t="s">
        <v>51</v>
      </c>
    </row>
    <row r="7" spans="1:5" ht="150.75" customHeight="1" x14ac:dyDescent="0.25">
      <c r="A7" s="12" t="s">
        <v>27</v>
      </c>
      <c r="B7" s="38">
        <v>84.4</v>
      </c>
      <c r="C7" s="46" t="s">
        <v>52</v>
      </c>
    </row>
    <row r="8" spans="1:5" ht="192" customHeight="1" x14ac:dyDescent="0.25">
      <c r="A8" s="12" t="s">
        <v>28</v>
      </c>
      <c r="B8" s="38">
        <v>69.2</v>
      </c>
      <c r="C8" s="45" t="s">
        <v>53</v>
      </c>
    </row>
    <row r="9" spans="1:5" ht="188.25" customHeight="1" x14ac:dyDescent="0.25">
      <c r="A9" s="12" t="s">
        <v>29</v>
      </c>
      <c r="B9" s="38">
        <v>68.8</v>
      </c>
      <c r="C9" s="45" t="s">
        <v>54</v>
      </c>
    </row>
    <row r="10" spans="1:5" ht="210.75" customHeight="1" x14ac:dyDescent="0.25">
      <c r="A10" s="12" t="s">
        <v>30</v>
      </c>
      <c r="B10" s="38">
        <v>66</v>
      </c>
      <c r="C10" s="45" t="s">
        <v>55</v>
      </c>
    </row>
    <row r="11" spans="1:5" ht="168" customHeight="1" x14ac:dyDescent="0.25">
      <c r="A11" s="25" t="s">
        <v>31</v>
      </c>
      <c r="B11" s="14">
        <v>63.8</v>
      </c>
      <c r="C11" s="45" t="s">
        <v>56</v>
      </c>
    </row>
    <row r="12" spans="1:5" ht="195" x14ac:dyDescent="0.25">
      <c r="A12" s="12" t="s">
        <v>32</v>
      </c>
      <c r="B12" s="38">
        <v>59.6</v>
      </c>
      <c r="C12" s="44" t="s">
        <v>57</v>
      </c>
    </row>
    <row r="13" spans="1:5" x14ac:dyDescent="0.25">
      <c r="E13" s="41"/>
    </row>
  </sheetData>
  <pageMargins left="0.7" right="0.7" top="0.78740157499999996" bottom="0.78740157499999996" header="0.3" footer="0.3"/>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bodové hodnocení</vt:lpstr>
      <vt:lpstr>návrh dotace</vt:lpstr>
      <vt:lpstr>slovní hodnocení</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Zahradníčková Zuzana</dc:creator>
  <cp:lastModifiedBy>Roubíček Vít</cp:lastModifiedBy>
  <cp:lastPrinted>2019-02-27T11:16:05Z</cp:lastPrinted>
  <dcterms:created xsi:type="dcterms:W3CDTF">2018-02-23T07:29:57Z</dcterms:created>
  <dcterms:modified xsi:type="dcterms:W3CDTF">2019-02-27T11:17:55Z</dcterms:modified>
</cp:coreProperties>
</file>